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180" windowWidth="20640" windowHeight="11520" firstSheet="14" activeTab="15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финансирование'!$A$1:$X$32</definedName>
    <definedName name="_xlnm.Print_Area" localSheetId="10">'11 Квартал финансирование ист'!$A$1:$V$31</definedName>
    <definedName name="_xlnm.Print_Area" localSheetId="11">'12 Квартал освоение'!$A$1:$AI$30</definedName>
    <definedName name="_xlnm.Print_Area" localSheetId="12">'13 Квартал осн этапы '!$A$1:$W$30</definedName>
    <definedName name="_xlnm.Print_Area" localSheetId="13">'14 Квартал Принятие ОС'!$A$1:$AL$32</definedName>
    <definedName name="_xlnm.Print_Area" localSheetId="14">'15 Квартал постановка под напр'!$A$1:$AD$32</definedName>
    <definedName name="_xlnm.Print_Area" localSheetId="15">'16 Квартал ввод мощности'!$A$1:$BV$32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AD20" i="166" l="1"/>
  <c r="P21" i="165"/>
  <c r="Q21" i="165"/>
  <c r="Q20" i="165" s="1"/>
  <c r="N21" i="165"/>
  <c r="N20" i="165" s="1"/>
  <c r="O21" i="165"/>
  <c r="R21" i="88"/>
  <c r="Q21" i="88"/>
  <c r="O20" i="165"/>
  <c r="M21" i="165"/>
  <c r="V30" i="88" l="1"/>
  <c r="V31" i="88"/>
  <c r="U30" i="88"/>
  <c r="U31" i="88"/>
  <c r="V23" i="88"/>
  <c r="V24" i="88"/>
  <c r="V25" i="88"/>
  <c r="V26" i="88"/>
  <c r="V27" i="88"/>
  <c r="V28" i="88"/>
  <c r="L21" i="165" l="1"/>
  <c r="H21" i="165"/>
  <c r="M21" i="88"/>
  <c r="N21" i="88"/>
  <c r="O21" i="88"/>
  <c r="L22" i="88"/>
  <c r="L21" i="88" s="1"/>
  <c r="P21" i="88"/>
  <c r="P22" i="88"/>
  <c r="S21" i="174" l="1"/>
  <c r="S20" i="174" s="1"/>
  <c r="U21" i="174"/>
  <c r="U20" i="174" s="1"/>
  <c r="V21" i="174"/>
  <c r="V20" i="174" s="1"/>
  <c r="W21" i="174"/>
  <c r="W20" i="174"/>
  <c r="O20" i="174"/>
  <c r="P20" i="174"/>
  <c r="P21" i="174"/>
  <c r="R21" i="174"/>
  <c r="I20" i="174"/>
  <c r="K20" i="174"/>
  <c r="L20" i="174"/>
  <c r="K22" i="174"/>
  <c r="I20" i="165"/>
  <c r="J20" i="165"/>
  <c r="I21" i="165"/>
  <c r="J21" i="165"/>
  <c r="K21" i="165"/>
  <c r="K20" i="165" s="1"/>
  <c r="L20" i="165"/>
  <c r="V22" i="88" l="1"/>
  <c r="V21" i="88" s="1"/>
  <c r="E22" i="170" l="1"/>
  <c r="Q23" i="174"/>
  <c r="Q24" i="174"/>
  <c r="Q25" i="174"/>
  <c r="Q26" i="174"/>
  <c r="Q21" i="174" s="1"/>
  <c r="Q20" i="174" s="1"/>
  <c r="Q27" i="174"/>
  <c r="Q29" i="174"/>
  <c r="Q30" i="174"/>
  <c r="P23" i="174"/>
  <c r="P24" i="174"/>
  <c r="P25" i="174"/>
  <c r="P26" i="174"/>
  <c r="P27" i="174"/>
  <c r="P29" i="174"/>
  <c r="P30" i="174"/>
  <c r="D29" i="174"/>
  <c r="G29" i="174" s="1"/>
  <c r="G20" i="174" s="1"/>
  <c r="F27" i="174"/>
  <c r="F26" i="174"/>
  <c r="F25" i="174"/>
  <c r="F24" i="174"/>
  <c r="H23" i="174"/>
  <c r="F23" i="174" s="1"/>
  <c r="F22" i="174"/>
  <c r="D21" i="174"/>
  <c r="D20" i="174" s="1"/>
  <c r="H20" i="174"/>
  <c r="F20" i="174"/>
  <c r="E20" i="174"/>
  <c r="AG21" i="166"/>
  <c r="AG20" i="166" s="1"/>
  <c r="AD23" i="166"/>
  <c r="AD24" i="166"/>
  <c r="AD25" i="166"/>
  <c r="AD26" i="166"/>
  <c r="AD27" i="166"/>
  <c r="AD22" i="166"/>
  <c r="N20" i="166"/>
  <c r="K20" i="166"/>
  <c r="L20" i="166"/>
  <c r="U24" i="88"/>
  <c r="U25" i="88"/>
  <c r="U26" i="88"/>
  <c r="U27" i="88"/>
  <c r="U22" i="88" s="1"/>
  <c r="U28" i="88"/>
  <c r="U21" i="88" l="1"/>
  <c r="E23" i="170"/>
  <c r="F21" i="82"/>
  <c r="G21" i="82"/>
  <c r="H21" i="82"/>
  <c r="I21" i="82"/>
  <c r="J21" i="82"/>
  <c r="K21" i="82"/>
  <c r="F20" i="82"/>
  <c r="G20" i="82"/>
  <c r="H20" i="82"/>
  <c r="I20" i="82"/>
  <c r="J20" i="82"/>
  <c r="K20" i="82"/>
  <c r="E20" i="82"/>
  <c r="E21" i="82"/>
  <c r="E22" i="167"/>
  <c r="F22" i="167"/>
  <c r="E23" i="167"/>
  <c r="F23" i="167"/>
  <c r="D23" i="167"/>
  <c r="D22" i="167" s="1"/>
  <c r="F22" i="81"/>
  <c r="F23" i="81"/>
  <c r="J29" i="166" l="1"/>
  <c r="D21" i="166"/>
  <c r="E21" i="166"/>
  <c r="F21" i="166"/>
  <c r="G21" i="166"/>
  <c r="H21" i="166"/>
  <c r="J21" i="166"/>
  <c r="J20" i="166" s="1"/>
  <c r="G20" i="165"/>
  <c r="G21" i="165"/>
  <c r="G29" i="165"/>
  <c r="C20" i="165"/>
  <c r="C29" i="165"/>
  <c r="K21" i="88"/>
  <c r="K22" i="88"/>
  <c r="K30" i="88"/>
  <c r="C21" i="165"/>
  <c r="D21" i="165"/>
  <c r="E21" i="165"/>
  <c r="H23" i="165"/>
  <c r="H24" i="165"/>
  <c r="H25" i="165"/>
  <c r="R22" i="174" l="1"/>
  <c r="R23" i="174"/>
  <c r="R24" i="174"/>
  <c r="R25" i="174"/>
  <c r="R26" i="174"/>
  <c r="R27" i="174"/>
  <c r="R29" i="174"/>
  <c r="R20" i="174" s="1"/>
  <c r="R30" i="174"/>
  <c r="Q22" i="174"/>
  <c r="P22" i="174"/>
  <c r="N25" i="174"/>
  <c r="V22" i="174"/>
  <c r="S22" i="174"/>
  <c r="U22" i="174"/>
  <c r="R23" i="165"/>
  <c r="R24" i="165"/>
  <c r="R25" i="165"/>
  <c r="S23" i="88"/>
  <c r="N30" i="174" l="1"/>
  <c r="N24" i="174"/>
  <c r="N29" i="174"/>
  <c r="N20" i="174" s="1"/>
  <c r="N23" i="174"/>
  <c r="N22" i="174"/>
  <c r="N27" i="174"/>
  <c r="N26" i="174"/>
  <c r="N21" i="174" s="1"/>
  <c r="M29" i="165"/>
  <c r="M20" i="165" s="1"/>
  <c r="M30" i="165"/>
  <c r="I22" i="170" l="1"/>
  <c r="F23" i="170"/>
  <c r="L22" i="167" l="1"/>
  <c r="S22" i="167"/>
  <c r="D24" i="81"/>
  <c r="D23" i="81" s="1"/>
  <c r="D22" i="81" s="1"/>
  <c r="D26" i="81"/>
  <c r="D27" i="81"/>
  <c r="D29" i="81"/>
  <c r="S22" i="81"/>
  <c r="T22" i="81"/>
  <c r="Z26" i="170"/>
  <c r="Z27" i="170"/>
  <c r="Z28" i="170"/>
  <c r="Z29" i="170"/>
  <c r="Z31" i="170"/>
  <c r="Z32" i="170"/>
  <c r="Z23" i="170"/>
  <c r="S25" i="170"/>
  <c r="R25" i="166"/>
  <c r="R26" i="166"/>
  <c r="R27" i="166"/>
  <c r="R29" i="166"/>
  <c r="R30" i="166"/>
  <c r="S23" i="170"/>
  <c r="N25" i="166"/>
  <c r="N26" i="166"/>
  <c r="N27" i="166"/>
  <c r="N29" i="166"/>
  <c r="N30" i="166"/>
  <c r="L24" i="170" l="1"/>
  <c r="E24" i="170"/>
  <c r="N23" i="166"/>
  <c r="E25" i="170"/>
  <c r="E31" i="170"/>
  <c r="N24" i="166"/>
  <c r="E26" i="170"/>
  <c r="E32" i="170"/>
  <c r="E28" i="170"/>
  <c r="E27" i="170"/>
  <c r="M23" i="88"/>
  <c r="N21" i="166" s="1"/>
  <c r="L23" i="170" s="1"/>
  <c r="E29" i="170"/>
  <c r="AR22" i="81"/>
  <c r="AS22" i="81"/>
  <c r="P20" i="165" l="1"/>
  <c r="T20" i="165"/>
  <c r="S20" i="165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U23" i="88"/>
  <c r="U20" i="165" l="1"/>
  <c r="I22" i="81" l="1"/>
  <c r="K22" i="81"/>
  <c r="L22" i="81"/>
  <c r="P22" i="81"/>
  <c r="U22" i="81"/>
  <c r="V22" i="81"/>
  <c r="X22" i="81"/>
  <c r="Y22" i="81"/>
  <c r="Z22" i="81"/>
  <c r="AA22" i="81"/>
  <c r="AB22" i="81"/>
  <c r="AD22" i="81"/>
  <c r="AF22" i="81"/>
  <c r="AG22" i="81"/>
  <c r="AH22" i="81"/>
  <c r="AI22" i="81"/>
  <c r="AJ22" i="81"/>
  <c r="AK22" i="81"/>
  <c r="AL22" i="81"/>
  <c r="AG22" i="170"/>
  <c r="AE22" i="81" l="1"/>
  <c r="AC22" i="81"/>
  <c r="BU22" i="167" l="1"/>
  <c r="BT22" i="167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S22" i="167"/>
  <c r="AR22" i="167"/>
  <c r="AQ22" i="167"/>
  <c r="AP22" i="167"/>
  <c r="AN22" i="167"/>
  <c r="AL22" i="167"/>
  <c r="AK22" i="167"/>
  <c r="AJ22" i="167"/>
  <c r="AI22" i="167"/>
  <c r="AH22" i="167"/>
  <c r="AG22" i="167"/>
  <c r="AF22" i="167"/>
  <c r="AD22" i="167"/>
  <c r="AC22" i="167"/>
  <c r="AB22" i="167"/>
  <c r="AA22" i="167"/>
  <c r="Z22" i="167"/>
  <c r="Y22" i="167"/>
  <c r="X22" i="167"/>
  <c r="W22" i="167"/>
  <c r="V22" i="167"/>
  <c r="U22" i="167"/>
  <c r="T22" i="167"/>
  <c r="R22" i="167"/>
  <c r="Q22" i="167"/>
  <c r="P22" i="167"/>
  <c r="I22" i="167" s="1"/>
  <c r="O22" i="167"/>
  <c r="N22" i="167"/>
  <c r="M22" i="167"/>
  <c r="K22" i="167"/>
  <c r="BA22" i="81"/>
  <c r="AZ22" i="81"/>
  <c r="AY22" i="81"/>
  <c r="AX22" i="81"/>
  <c r="AW22" i="81"/>
  <c r="AV22" i="81"/>
  <c r="AU22" i="81"/>
  <c r="AT22" i="81"/>
  <c r="AQ22" i="81"/>
  <c r="AP22" i="81"/>
  <c r="AO22" i="81"/>
  <c r="AN22" i="81"/>
  <c r="AM22" i="8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AO22" i="167" l="1"/>
  <c r="AM22" i="167"/>
  <c r="G22" i="167"/>
  <c r="H22" i="167"/>
  <c r="AH22" i="170" l="1"/>
  <c r="AJ22" i="170"/>
  <c r="AD22" i="170"/>
  <c r="N22" i="170"/>
  <c r="Q22" i="170"/>
  <c r="R22" i="170"/>
  <c r="T22" i="170"/>
  <c r="U22" i="170"/>
  <c r="Y22" i="170"/>
  <c r="AA22" i="170"/>
  <c r="AB22" i="170"/>
  <c r="AF22" i="170"/>
  <c r="K22" i="170"/>
  <c r="S22" i="88" l="1"/>
  <c r="S21" i="88" s="1"/>
  <c r="M22" i="88"/>
  <c r="O22" i="88"/>
  <c r="T22" i="88"/>
  <c r="T21" i="88" s="1"/>
  <c r="D19" i="166" l="1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2" i="166" l="1"/>
  <c r="AF23" i="166"/>
  <c r="AF24" i="166"/>
  <c r="AF25" i="166"/>
  <c r="AF26" i="166"/>
  <c r="AF27" i="166"/>
  <c r="AD21" i="166"/>
  <c r="AF21" i="166"/>
  <c r="AF20" i="166" s="1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N22" i="88" l="1"/>
  <c r="H20" i="165" l="1"/>
</calcChain>
</file>

<file path=xl/sharedStrings.xml><?xml version="1.0" encoding="utf-8"?>
<sst xmlns="http://schemas.openxmlformats.org/spreadsheetml/2006/main" count="1243" uniqueCount="307">
  <si>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</si>
  <si>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</si>
  <si>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</si>
  <si>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</si>
  <si>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</si>
  <si>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</si>
  <si>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</si>
  <si>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</si>
  <si>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</si>
  <si>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</si>
  <si>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</si>
  <si>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</si>
  <si>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</si>
  <si>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</si>
  <si>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</si>
  <si>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</si>
  <si>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</si>
  <si>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</si>
  <si>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</si>
  <si>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</si>
  <si>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</si>
  <si>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</si>
  <si>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</si>
  <si>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</si>
  <si>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</si>
  <si>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</si>
  <si>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</si>
  <si>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</si>
  <si>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</si>
  <si>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</si>
  <si>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</si>
  <si>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</si>
  <si>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</si>
  <si>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</si>
  <si>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</si>
  <si>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</si>
  <si>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</si>
  <si>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</si>
  <si>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</si>
  <si>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</si>
  <si>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</si>
  <si>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</si>
  <si>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</si>
  <si>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</si>
  <si>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</si>
  <si>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</si>
  <si>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</si>
  <si>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</si>
  <si>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</si>
  <si>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</si>
  <si>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</si>
  <si>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</si>
  <si>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</si>
  <si>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</si>
  <si>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</si>
  <si>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</si>
  <si>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</si>
  <si>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</si>
  <si>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</si>
  <si>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</si>
  <si>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</si>
  <si>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</si>
  <si>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</si>
  <si>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</si>
  <si>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</si>
  <si>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</si>
  <si>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</si>
  <si>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</si>
  <si>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</si>
  <si>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</si>
  <si>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</si>
  <si>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</si>
  <si>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</si>
  <si>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</si>
  <si>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</si>
  <si>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</si>
  <si>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</si>
  <si>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</si>
  <si>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</si>
  <si>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</si>
  <si>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</si>
  <si>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</si>
  <si>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</si>
  <si>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</si>
  <si>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</si>
  <si>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</si>
  <si>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</si>
  <si>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</si>
  <si>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</si>
  <si>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</si>
  <si>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</si>
  <si>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</si>
  <si>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</si>
  <si>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</si>
  <si>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</si>
  <si>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</si>
  <si>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</si>
  <si>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</si>
  <si>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</si>
  <si>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</si>
  <si>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</si>
  <si>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</si>
  <si>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</si>
  <si>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</si>
  <si>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</si>
  <si>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</si>
  <si>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</si>
  <si>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</si>
  <si>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</si>
  <si>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</si>
  <si>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</si>
  <si>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</si>
  <si>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</si>
  <si>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</si>
  <si>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</si>
  <si>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</si>
  <si>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</si>
  <si>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</si>
  <si>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</si>
  <si>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</si>
  <si>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</si>
  <si>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</si>
  <si>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</si>
  <si>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</si>
  <si>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</si>
  <si>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</si>
  <si>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</si>
  <si>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</si>
  <si>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</si>
  <si>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</si>
  <si>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</si>
  <si>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</si>
  <si>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</si>
  <si>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</si>
  <si>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</si>
  <si>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</si>
  <si>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</si>
  <si>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</si>
  <si>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</si>
  <si>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</si>
  <si>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</si>
  <si>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</si>
  <si>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</si>
  <si>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</si>
  <si>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</si>
  <si>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</si>
  <si>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</si>
  <si>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</si>
  <si>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</si>
  <si>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</si>
  <si>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</si>
  <si>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</si>
  <si>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</si>
  <si>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</si>
  <si>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</si>
  <si>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</si>
  <si>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</si>
  <si>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</si>
  <si>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</si>
  <si>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</si>
  <si>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</si>
  <si>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</si>
  <si>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</si>
  <si>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</si>
  <si>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</si>
  <si>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</si>
  <si>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</si>
  <si>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</si>
  <si>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</si>
  <si>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</si>
  <si>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</si>
  <si>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</si>
  <si>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</si>
  <si>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</si>
  <si>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</si>
  <si>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</si>
  <si>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</si>
  <si>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</si>
  <si>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</si>
  <si>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</si>
  <si>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</si>
  <si>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</si>
  <si>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</si>
  <si>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</si>
  <si>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</si>
  <si>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</si>
  <si>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</si>
  <si>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</si>
  <si>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</si>
  <si>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</si>
  <si>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</si>
  <si>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</si>
  <si>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</si>
  <si>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</si>
  <si>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</si>
  <si>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</si>
  <si>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</si>
  <si>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</si>
  <si>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</si>
  <si>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</si>
  <si>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</si>
  <si>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</si>
  <si>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</si>
  <si>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</si>
  <si>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</si>
  <si>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</si>
  <si>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</si>
  <si>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</si>
  <si>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</si>
  <si>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</si>
  <si>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</si>
  <si>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</si>
  <si>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</si>
  <si>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</si>
  <si>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</si>
  <si>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</si>
  <si>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</si>
  <si>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</si>
  <si>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</si>
  <si>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</si>
  <si>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</si>
  <si>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</si>
  <si>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</si>
  <si>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</si>
  <si>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</si>
  <si>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</si>
  <si>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</si>
  <si>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</si>
  <si>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</si>
  <si>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</si>
  <si>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</si>
  <si>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</si>
  <si>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</si>
  <si>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</si>
  <si>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</si>
  <si>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</si>
  <si>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</si>
  <si>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</si>
  <si>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</si>
  <si>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</si>
  <si>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</si>
  <si>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</si>
  <si>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</si>
  <si>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</si>
  <si>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</si>
  <si>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</si>
  <si>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</si>
  <si>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</si>
  <si>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</si>
  <si>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</si>
  <si>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</si>
  <si>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</si>
  <si>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</si>
  <si>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</si>
  <si>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</si>
  <si>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</si>
  <si>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</si>
  <si>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</si>
  <si>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</si>
  <si>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</si>
  <si>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 xml:space="preserve"> </t>
  </si>
  <si>
    <t>Не требуется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</si>
  <si>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</si>
  <si>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</si>
  <si>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</si>
  <si>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</si>
  <si>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</si>
  <si>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факт года 2019</t>
  </si>
  <si>
    <t xml:space="preserve">Фактический объем освоения капитальных вложений на  01.01. года 2019, млн рублей 
(без НДС) </t>
  </si>
  <si>
    <t xml:space="preserve">Остаток освоения капитальных вложений 
на  01.01. года 2019,  
млн рублей 
(без НДС) </t>
  </si>
  <si>
    <t>Год раскрытия информации: 2020 год</t>
  </si>
  <si>
    <t xml:space="preserve">Фактический объем финансирования на 01.01. года 2020, млн рублей 
(с НДС) </t>
  </si>
  <si>
    <t xml:space="preserve">Остаток финансирования капитальных вложений 
на 01.01. года 2020 в прогнозных ценах соответствующих лет,  млн рублей (с НДС) </t>
  </si>
  <si>
    <t xml:space="preserve">Остаток финансирования капитальных вложений 
на 01.01. года 2020 в прогнозных ценах соответствующих лет,  млн рублей 
(с НДС) </t>
  </si>
  <si>
    <t>Год раскрытия информации: 2020год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</si>
  <si>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2020 - 2024 годы</t>
    </r>
  </si>
  <si>
    <t xml:space="preserve">Остаток освоения капитальных вложений 
на 01.01. года 2020,  млн рублей 
(без НДС) </t>
  </si>
  <si>
    <t xml:space="preserve">Остаток освоения капитальных вложений 
на 01.01. года 2020,  млн рублей (без НДС) </t>
  </si>
  <si>
    <t xml:space="preserve">Фактический объем освоения капитальных вложений на 01.01. года 2020, млн рублей 
(без НДС) </t>
  </si>
  <si>
    <t>Год раскрытия информации: 2020  год</t>
  </si>
  <si>
    <t>факт года 2020</t>
  </si>
  <si>
    <t>Год раскрытия информации:2020 год</t>
  </si>
  <si>
    <t>Отчет за  IV квартал года 2020</t>
  </si>
  <si>
    <t>ВЛ-6кВ отпайка от ф. 17 ПС "Давыдовка" до КТП-"Индустриальная" п. Тавричанка, Надеждинского района</t>
  </si>
  <si>
    <t>КТП-"Индустриальная" 250 кВА, 6/0,4 кВ п. Тавричанка, Надеждинского района</t>
  </si>
  <si>
    <t>ВЛ-0,4 кВ ф. "Быт-1" КТП-"Индустриальная" ул. Индустриальная, д.17-д.27. п. Тавричанка, Надеждинский район</t>
  </si>
  <si>
    <t>ВЛ-0,4 кВ ф. "Быт-2" КТП-"Индустриальная". Ул. Индустриальная, д.20-д.33.  п. Тавричанка, Надеждинский район</t>
  </si>
  <si>
    <t>ВЛ-0,4 кВ ф. "Быт-3" КТП-"Индустриальная", ул. Индустриальная, д.22-д.36, п. Тавричанка, Надеждинский район</t>
  </si>
  <si>
    <t>ВЛ-0,4 кВ ф. "Быт-4" КТП-"Индустриальная",ул. Некрасова, д.30-д.38, п. Тавричанка, Надеждинский район</t>
  </si>
  <si>
    <t>Прочие инвестиционные проекты, всего, в том числе:</t>
  </si>
  <si>
    <t>Приобретение автомобиля ISUZU CYZ52T-514 с краново-манипуляторной установкой TADANO TM-ZE554HS и бортовой платформой</t>
  </si>
  <si>
    <t>2</t>
  </si>
  <si>
    <t>2.1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</si>
  <si>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2020 - 2024 годы</t>
    </r>
  </si>
  <si>
    <t>на период 2020 - 2024 годы</t>
  </si>
  <si>
    <t>Объём финансирования инвестиционной программы текущего года, законтрактованный по состоянию на 01.01.2020 года                      тыс. рублей с НДС (    % от общего объёма инвестиционной программы текущего года)</t>
  </si>
  <si>
    <t>0.120км</t>
  </si>
  <si>
    <t>0.4км</t>
  </si>
  <si>
    <t>0.51км</t>
  </si>
  <si>
    <t>0,35 км</t>
  </si>
  <si>
    <t>Отчет за II квартал года 2020</t>
  </si>
  <si>
    <t xml:space="preserve">Остаток финансирования капитальных вложений 
  в прогнозных ценах соответствующих лет,  млн рублей (с НДС) </t>
  </si>
  <si>
    <t>Отчет за III квартал года 2020</t>
  </si>
  <si>
    <t>Отчет за  III квартал года 2020</t>
  </si>
  <si>
    <t>Отчет за III  квартал года 2020</t>
  </si>
  <si>
    <r>
      <t>Отчет за II</t>
    </r>
    <r>
      <rPr>
        <b/>
        <sz val="14"/>
        <rFont val="Times New Roman"/>
        <family val="1"/>
        <charset val="204"/>
      </rPr>
      <t>I  квартал года 2020</t>
    </r>
  </si>
  <si>
    <t>Отчет за  III  квартал года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</si>
</sst>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1147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7" fillId="0" borderId="10" xfId="0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165" fontId="8" fillId="0" borderId="54" xfId="0" applyNumberFormat="1" applyFont="1" applyFill="1" applyBorder="1" applyAlignment="1">
      <alignment horizontal="center" vertical="center" wrapText="1"/>
    </xf>
    <xf numFmtId="165" fontId="66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6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0" fontId="8" fillId="0" borderId="0" xfId="0" applyFont="1" applyFill="1"/>
    <xf numFmtId="165" fontId="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33" fillId="0" borderId="56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7" fillId="0" borderId="27" xfId="37" applyFont="1" applyFill="1" applyBorder="1"/>
    <xf numFmtId="0" fontId="8" fillId="0" borderId="10" xfId="37" applyFont="1" applyFill="1" applyBorder="1"/>
    <xf numFmtId="0" fontId="70" fillId="0" borderId="11" xfId="45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3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69" fillId="0" borderId="0" xfId="55" applyFont="1" applyAlignment="1">
      <alignment vertical="center"/>
    </xf>
    <xf numFmtId="0" fontId="74" fillId="0" borderId="0" xfId="44" applyFont="1" applyFill="1" applyBorder="1"/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5" fillId="0" borderId="10" xfId="0" applyFont="1" applyBorder="1" applyAlignment="1">
      <alignment horizontal="center" vertical="center" wrapText="1"/>
    </xf>
    <xf numFmtId="0" fontId="75" fillId="0" borderId="10" xfId="0" applyFont="1" applyBorder="1" applyAlignment="1">
      <alignment vertical="center" wrapText="1"/>
    </xf>
    <xf numFmtId="0" fontId="7" fillId="0" borderId="18" xfId="37" applyFont="1" applyFill="1" applyBorder="1" applyAlignment="1">
      <alignment horizontal="center" vertical="center"/>
    </xf>
    <xf numFmtId="165" fontId="8" fillId="0" borderId="12" xfId="37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6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0" fontId="73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vertical="center"/>
    </xf>
    <xf numFmtId="165" fontId="27" fillId="0" borderId="0" xfId="37" applyNumberFormat="1" applyFont="1" applyAlignment="1">
      <alignment vertical="center"/>
    </xf>
    <xf numFmtId="0" fontId="75" fillId="0" borderId="55" xfId="0" applyFont="1" applyBorder="1" applyAlignment="1">
      <alignment vertical="center" wrapText="1"/>
    </xf>
    <xf numFmtId="165" fontId="66" fillId="0" borderId="62" xfId="0" applyNumberFormat="1" applyFont="1" applyFill="1" applyBorder="1" applyAlignment="1">
      <alignment horizontal="center" vertical="center" wrapText="1"/>
    </xf>
    <xf numFmtId="165" fontId="66" fillId="0" borderId="54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49" fontId="66" fillId="0" borderId="54" xfId="0" applyNumberFormat="1" applyFont="1" applyFill="1" applyBorder="1" applyAlignment="1">
      <alignment horizontal="center" vertical="center" wrapText="1"/>
    </xf>
    <xf numFmtId="49" fontId="66" fillId="0" borderId="61" xfId="0" applyNumberFormat="1" applyFont="1" applyFill="1" applyBorder="1" applyAlignment="1">
      <alignment horizontal="center" vertical="center" wrapText="1"/>
    </xf>
    <xf numFmtId="0" fontId="35" fillId="0" borderId="63" xfId="0" applyFont="1" applyFill="1" applyBorder="1" applyAlignment="1">
      <alignment horizontal="left" vertical="top" wrapText="1"/>
    </xf>
    <xf numFmtId="165" fontId="66" fillId="0" borderId="66" xfId="0" applyNumberFormat="1" applyFont="1" applyFill="1" applyBorder="1" applyAlignment="1">
      <alignment horizontal="center" vertical="center" wrapText="1"/>
    </xf>
    <xf numFmtId="165" fontId="8" fillId="24" borderId="65" xfId="37" applyNumberFormat="1" applyFont="1" applyFill="1" applyBorder="1" applyAlignment="1">
      <alignment horizontal="center" vertical="center" wrapText="1"/>
    </xf>
    <xf numFmtId="0" fontId="8" fillId="24" borderId="64" xfId="37" applyFont="1" applyFill="1" applyBorder="1" applyAlignment="1">
      <alignment horizontal="center" vertical="center" wrapText="1"/>
    </xf>
    <xf numFmtId="165" fontId="67" fillId="0" borderId="13" xfId="0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0" xfId="0" applyFont="1" applyFill="1" applyBorder="1"/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/>
    <xf numFmtId="165" fontId="7" fillId="0" borderId="10" xfId="37" applyNumberFormat="1" applyFont="1" applyFill="1" applyBorder="1" applyAlignment="1">
      <alignment horizontal="center"/>
    </xf>
    <xf numFmtId="0" fontId="75" fillId="0" borderId="18" xfId="0" applyFont="1" applyBorder="1" applyAlignment="1">
      <alignment horizontal="center" vertical="center" wrapText="1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3" fillId="24" borderId="56" xfId="45" applyFont="1" applyFill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165" fontId="8" fillId="24" borderId="65" xfId="37" applyNumberFormat="1" applyFont="1" applyFill="1" applyBorder="1" applyAlignment="1">
      <alignment horizontal="center" vertical="center"/>
    </xf>
    <xf numFmtId="165" fontId="66" fillId="0" borderId="13" xfId="0" applyNumberFormat="1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/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1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8" xfId="37" applyFont="1" applyFill="1" applyBorder="1" applyAlignment="1">
      <alignment horizontal="center" vertical="center" wrapText="1"/>
    </xf>
    <xf numFmtId="165" fontId="8" fillId="24" borderId="68" xfId="37" applyNumberFormat="1" applyFont="1" applyFill="1" applyBorder="1" applyAlignment="1">
      <alignment horizontal="center" vertical="center" wrapText="1"/>
    </xf>
    <xf numFmtId="165" fontId="8" fillId="24" borderId="54" xfId="37" applyNumberFormat="1" applyFont="1" applyFill="1" applyBorder="1" applyAlignment="1">
      <alignment horizontal="center" vertical="center" wrapText="1"/>
    </xf>
    <xf numFmtId="165" fontId="66" fillId="24" borderId="62" xfId="0" applyNumberFormat="1" applyFont="1" applyFill="1" applyBorder="1" applyAlignment="1">
      <alignment horizontal="center" vertical="center" wrapText="1"/>
    </xf>
    <xf numFmtId="165" fontId="66" fillId="24" borderId="54" xfId="0" applyNumberFormat="1" applyFont="1" applyFill="1" applyBorder="1" applyAlignment="1">
      <alignment horizontal="center" vertical="center" wrapText="1"/>
    </xf>
    <xf numFmtId="165" fontId="66" fillId="0" borderId="60" xfId="0" applyNumberFormat="1" applyFont="1" applyFill="1" applyBorder="1" applyAlignment="1">
      <alignment horizontal="center" vertical="center" wrapText="1"/>
    </xf>
    <xf numFmtId="49" fontId="66" fillId="0" borderId="66" xfId="0" applyNumberFormat="1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/>
    </xf>
    <xf numFmtId="165" fontId="8" fillId="0" borderId="65" xfId="0" applyNumberFormat="1" applyFont="1" applyFill="1" applyBorder="1" applyAlignment="1">
      <alignment horizontal="center" vertical="center" wrapText="1"/>
    </xf>
    <xf numFmtId="0" fontId="7" fillId="0" borderId="64" xfId="37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7" fillId="0" borderId="64" xfId="37" applyFont="1" applyFill="1" applyBorder="1" applyAlignment="1">
      <alignment horizontal="center" vertical="center" wrapText="1"/>
    </xf>
    <xf numFmtId="165" fontId="66" fillId="0" borderId="61" xfId="0" applyNumberFormat="1" applyFont="1" applyFill="1" applyBorder="1" applyAlignment="1">
      <alignment horizontal="center" vertical="center" wrapText="1"/>
    </xf>
    <xf numFmtId="165" fontId="68" fillId="0" borderId="54" xfId="116" applyNumberFormat="1" applyFont="1" applyBorder="1" applyAlignment="1">
      <alignment horizontal="center" vertical="center"/>
    </xf>
    <xf numFmtId="165" fontId="68" fillId="0" borderId="61" xfId="116" applyNumberFormat="1" applyFont="1" applyBorder="1" applyAlignment="1">
      <alignment horizontal="center" vertical="center"/>
    </xf>
    <xf numFmtId="165" fontId="68" fillId="0" borderId="60" xfId="116" applyNumberFormat="1" applyFont="1" applyBorder="1" applyAlignment="1">
      <alignment horizontal="center" vertical="center"/>
    </xf>
    <xf numFmtId="0" fontId="32" fillId="0" borderId="33" xfId="45" applyFont="1" applyFill="1" applyBorder="1" applyAlignment="1">
      <alignment horizontal="center" vertical="center" textRotation="90" wrapText="1"/>
    </xf>
    <xf numFmtId="0" fontId="32" fillId="0" borderId="13" xfId="45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32" fillId="0" borderId="14" xfId="45" applyFont="1" applyFill="1" applyBorder="1" applyAlignment="1">
      <alignment horizontal="center" vertical="center" textRotation="90" wrapText="1"/>
    </xf>
    <xf numFmtId="0" fontId="32" fillId="0" borderId="34" xfId="45" applyFont="1" applyFill="1" applyBorder="1" applyAlignment="1">
      <alignment horizontal="center" vertical="center" textRotation="90" wrapText="1"/>
    </xf>
    <xf numFmtId="0" fontId="32" fillId="24" borderId="33" xfId="45" applyFont="1" applyFill="1" applyBorder="1" applyAlignment="1">
      <alignment horizontal="center" vertical="center" textRotation="90" wrapText="1"/>
    </xf>
    <xf numFmtId="165" fontId="8" fillId="0" borderId="13" xfId="37" applyNumberFormat="1" applyFont="1" applyFill="1" applyBorder="1" applyAlignment="1">
      <alignment horizontal="center" vertical="center"/>
    </xf>
    <xf numFmtId="2" fontId="8" fillId="0" borderId="13" xfId="37" applyNumberFormat="1" applyFont="1" applyFill="1" applyBorder="1" applyAlignment="1">
      <alignment horizontal="center" vertical="center"/>
    </xf>
    <xf numFmtId="1" fontId="8" fillId="0" borderId="13" xfId="37" applyNumberFormat="1" applyFont="1" applyFill="1" applyBorder="1" applyAlignment="1">
      <alignment horizontal="center" vertical="center"/>
    </xf>
    <xf numFmtId="165" fontId="8" fillId="0" borderId="34" xfId="37" applyNumberFormat="1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3" xfId="37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/>
    </xf>
    <xf numFmtId="0" fontId="7" fillId="0" borderId="13" xfId="0" applyFont="1" applyFill="1" applyBorder="1"/>
    <xf numFmtId="165" fontId="8" fillId="0" borderId="19" xfId="37" applyNumberFormat="1" applyFont="1" applyFill="1" applyBorder="1" applyAlignment="1">
      <alignment horizontal="center" vertical="center"/>
    </xf>
    <xf numFmtId="1" fontId="8" fillId="0" borderId="34" xfId="37" applyNumberFormat="1" applyFont="1" applyFill="1" applyBorder="1" applyAlignment="1">
      <alignment horizontal="center" vertical="center"/>
    </xf>
    <xf numFmtId="2" fontId="8" fillId="0" borderId="33" xfId="37" applyNumberFormat="1" applyFont="1" applyFill="1" applyBorder="1" applyAlignment="1">
      <alignment horizontal="center" vertical="center"/>
    </xf>
    <xf numFmtId="165" fontId="8" fillId="0" borderId="33" xfId="37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37" applyFont="1" applyFill="1" applyBorder="1"/>
    <xf numFmtId="0" fontId="7" fillId="0" borderId="13" xfId="37" applyFont="1" applyFill="1" applyBorder="1"/>
    <xf numFmtId="0" fontId="7" fillId="0" borderId="34" xfId="37" applyFont="1" applyFill="1" applyBorder="1"/>
    <xf numFmtId="0" fontId="7" fillId="24" borderId="13" xfId="0" applyFont="1" applyFill="1" applyBorder="1" applyAlignment="1">
      <alignment horizontal="center" vertical="center"/>
    </xf>
    <xf numFmtId="0" fontId="7" fillId="0" borderId="67" xfId="0" applyFont="1" applyFill="1" applyBorder="1" applyAlignment="1">
      <alignment horizontal="center" vertical="center" wrapText="1"/>
    </xf>
    <xf numFmtId="165" fontId="8" fillId="0" borderId="68" xfId="37" applyNumberFormat="1" applyFont="1" applyFill="1" applyBorder="1"/>
    <xf numFmtId="165" fontId="8" fillId="0" borderId="64" xfId="0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/>
    <xf numFmtId="165" fontId="8" fillId="0" borderId="64" xfId="37" applyNumberFormat="1" applyFont="1" applyFill="1" applyBorder="1"/>
    <xf numFmtId="165" fontId="72" fillId="0" borderId="62" xfId="37" applyNumberFormat="1" applyFont="1" applyFill="1" applyBorder="1"/>
    <xf numFmtId="165" fontId="72" fillId="0" borderId="65" xfId="37" applyNumberFormat="1" applyFont="1" applyFill="1" applyBorder="1"/>
    <xf numFmtId="2" fontId="8" fillId="0" borderId="65" xfId="37" applyNumberFormat="1" applyFont="1" applyFill="1" applyBorder="1"/>
    <xf numFmtId="165" fontId="8" fillId="0" borderId="62" xfId="37" applyNumberFormat="1" applyFont="1" applyFill="1" applyBorder="1"/>
    <xf numFmtId="165" fontId="66" fillId="0" borderId="62" xfId="37" applyNumberFormat="1" applyFont="1" applyFill="1" applyBorder="1"/>
    <xf numFmtId="0" fontId="7" fillId="0" borderId="10" xfId="37" applyFont="1" applyFill="1" applyBorder="1" applyAlignment="1">
      <alignment horizontal="center" vertical="center" textRotation="90" wrapText="1"/>
    </xf>
    <xf numFmtId="165" fontId="68" fillId="24" borderId="54" xfId="116" applyNumberFormat="1" applyFont="1" applyFill="1" applyBorder="1" applyAlignment="1">
      <alignment horizontal="center" vertical="center"/>
    </xf>
    <xf numFmtId="165" fontId="66" fillId="24" borderId="71" xfId="0" applyNumberFormat="1" applyFont="1" applyFill="1" applyBorder="1" applyAlignment="1">
      <alignment horizontal="center" vertical="center" wrapText="1"/>
    </xf>
    <xf numFmtId="165" fontId="66" fillId="24" borderId="68" xfId="0" applyNumberFormat="1" applyFont="1" applyFill="1" applyBorder="1" applyAlignment="1">
      <alignment horizontal="center" vertical="center" wrapText="1"/>
    </xf>
    <xf numFmtId="165" fontId="66" fillId="0" borderId="11" xfId="0" applyNumberFormat="1" applyFont="1" applyFill="1" applyBorder="1" applyAlignment="1">
      <alignment horizontal="center" vertical="center" wrapText="1"/>
    </xf>
    <xf numFmtId="165" fontId="66" fillId="24" borderId="72" xfId="0" applyNumberFormat="1" applyFont="1" applyFill="1" applyBorder="1" applyAlignment="1">
      <alignment horizontal="center" vertical="center" wrapText="1"/>
    </xf>
    <xf numFmtId="165" fontId="67" fillId="0" borderId="60" xfId="0" applyNumberFormat="1" applyFont="1" applyFill="1" applyBorder="1" applyAlignment="1">
      <alignment horizontal="center" vertical="center" wrapText="1"/>
    </xf>
    <xf numFmtId="165" fontId="66" fillId="24" borderId="60" xfId="0" applyNumberFormat="1" applyFont="1" applyFill="1" applyBorder="1" applyAlignment="1">
      <alignment horizontal="center" vertical="center" wrapText="1"/>
    </xf>
    <xf numFmtId="165" fontId="67" fillId="24" borderId="54" xfId="0" applyNumberFormat="1" applyFont="1" applyFill="1" applyBorder="1" applyAlignment="1">
      <alignment horizontal="center" vertical="center" wrapText="1"/>
    </xf>
    <xf numFmtId="165" fontId="67" fillId="0" borderId="65" xfId="0" applyNumberFormat="1" applyFont="1" applyFill="1" applyBorder="1" applyAlignment="1">
      <alignment horizontal="center" vertical="center" wrapText="1"/>
    </xf>
    <xf numFmtId="169" fontId="8" fillId="24" borderId="65" xfId="37" applyNumberFormat="1" applyFont="1" applyFill="1" applyBorder="1" applyAlignment="1">
      <alignment horizontal="center" vertical="center" wrapText="1"/>
    </xf>
    <xf numFmtId="0" fontId="7" fillId="24" borderId="65" xfId="0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center" vertical="center" wrapText="1"/>
    </xf>
    <xf numFmtId="0" fontId="7" fillId="0" borderId="64" xfId="37" applyFont="1" applyBorder="1" applyAlignment="1">
      <alignment horizontal="center" vertical="center"/>
    </xf>
    <xf numFmtId="0" fontId="8" fillId="24" borderId="64" xfId="37" applyFont="1" applyFill="1" applyBorder="1" applyAlignment="1">
      <alignment horizontal="center" vertical="center"/>
    </xf>
    <xf numFmtId="165" fontId="7" fillId="24" borderId="65" xfId="0" applyNumberFormat="1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 wrapText="1"/>
    </xf>
    <xf numFmtId="0" fontId="8" fillId="24" borderId="65" xfId="37" applyFont="1" applyFill="1" applyBorder="1" applyAlignment="1">
      <alignment horizontal="center" vertical="center" wrapText="1"/>
    </xf>
    <xf numFmtId="0" fontId="8" fillId="24" borderId="67" xfId="37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 wrapText="1"/>
    </xf>
    <xf numFmtId="17" fontId="7" fillId="24" borderId="65" xfId="37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 wrapText="1"/>
    </xf>
    <xf numFmtId="165" fontId="66" fillId="24" borderId="58" xfId="0" applyNumberFormat="1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165" fontId="8" fillId="24" borderId="58" xfId="37" applyNumberFormat="1" applyFont="1" applyFill="1" applyBorder="1" applyAlignment="1">
      <alignment horizontal="center" vertical="center" wrapText="1"/>
    </xf>
    <xf numFmtId="0" fontId="7" fillId="0" borderId="11" xfId="37" applyFont="1" applyFill="1" applyBorder="1"/>
    <xf numFmtId="165" fontId="8" fillId="0" borderId="11" xfId="37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67" fillId="0" borderId="11" xfId="0" applyNumberFormat="1" applyFont="1" applyFill="1" applyBorder="1" applyAlignment="1">
      <alignment horizontal="center" vertical="center" wrapText="1"/>
    </xf>
    <xf numFmtId="165" fontId="8" fillId="0" borderId="17" xfId="37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65" fontId="8" fillId="0" borderId="11" xfId="37" applyNumberFormat="1" applyFont="1" applyFill="1" applyBorder="1" applyAlignment="1">
      <alignment horizontal="center" vertical="center"/>
    </xf>
    <xf numFmtId="165" fontId="8" fillId="0" borderId="11" xfId="37" applyNumberFormat="1" applyFont="1" applyFill="1" applyBorder="1"/>
    <xf numFmtId="165" fontId="7" fillId="0" borderId="11" xfId="37" applyNumberFormat="1" applyFont="1" applyFill="1" applyBorder="1" applyAlignment="1">
      <alignment horizontal="center" vertical="center"/>
    </xf>
    <xf numFmtId="1" fontId="8" fillId="0" borderId="11" xfId="37" applyNumberFormat="1" applyFont="1" applyFill="1" applyBorder="1" applyAlignment="1">
      <alignment horizontal="center" vertical="center"/>
    </xf>
    <xf numFmtId="165" fontId="7" fillId="0" borderId="11" xfId="37" applyNumberFormat="1" applyFont="1" applyFill="1" applyBorder="1" applyAlignment="1">
      <alignment horizontal="center"/>
    </xf>
    <xf numFmtId="0" fontId="8" fillId="0" borderId="11" xfId="0" applyFont="1" applyFill="1" applyBorder="1"/>
    <xf numFmtId="0" fontId="70" fillId="0" borderId="20" xfId="45" applyFont="1" applyFill="1" applyBorder="1" applyAlignment="1">
      <alignment horizontal="center" vertical="center"/>
    </xf>
    <xf numFmtId="0" fontId="70" fillId="0" borderId="60" xfId="45" applyFont="1" applyFill="1" applyBorder="1" applyAlignment="1">
      <alignment horizontal="center" vertical="center"/>
    </xf>
    <xf numFmtId="165" fontId="8" fillId="0" borderId="56" xfId="37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7" fillId="0" borderId="56" xfId="37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165" fontId="7" fillId="0" borderId="53" xfId="37" applyNumberFormat="1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165" fontId="72" fillId="0" borderId="10" xfId="0" applyNumberFormat="1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textRotation="90" wrapText="1"/>
    </xf>
    <xf numFmtId="0" fontId="32" fillId="0" borderId="30" xfId="45" applyFont="1" applyFill="1" applyBorder="1" applyAlignment="1">
      <alignment horizontal="center" vertical="center" textRotation="90" wrapText="1"/>
    </xf>
    <xf numFmtId="0" fontId="32" fillId="0" borderId="25" xfId="45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32" fillId="0" borderId="26" xfId="45" applyFont="1" applyFill="1" applyBorder="1" applyAlignment="1">
      <alignment horizontal="center" vertical="center" textRotation="90" wrapText="1"/>
    </xf>
    <xf numFmtId="2" fontId="7" fillId="0" borderId="27" xfId="37" applyNumberFormat="1" applyFont="1" applyFill="1" applyBorder="1" applyAlignment="1">
      <alignment horizontal="center" vertical="center"/>
    </xf>
    <xf numFmtId="0" fontId="7" fillId="0" borderId="53" xfId="37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165" fontId="71" fillId="0" borderId="10" xfId="0" applyNumberFormat="1" applyFont="1" applyFill="1" applyBorder="1" applyAlignment="1">
      <alignment horizontal="center" vertical="center" wrapText="1"/>
    </xf>
    <xf numFmtId="165" fontId="7" fillId="0" borderId="33" xfId="37" applyNumberFormat="1" applyFont="1" applyFill="1" applyBorder="1" applyAlignment="1">
      <alignment horizontal="center" vertical="center"/>
    </xf>
    <xf numFmtId="1" fontId="7" fillId="0" borderId="34" xfId="37" applyNumberFormat="1" applyFont="1" applyFill="1" applyBorder="1" applyAlignment="1">
      <alignment horizontal="center" vertical="center"/>
    </xf>
    <xf numFmtId="165" fontId="71" fillId="0" borderId="13" xfId="0" applyNumberFormat="1" applyFont="1" applyFill="1" applyBorder="1" applyAlignment="1">
      <alignment horizontal="center" vertical="center" wrapText="1"/>
    </xf>
    <xf numFmtId="165" fontId="72" fillId="0" borderId="13" xfId="0" applyNumberFormat="1" applyFont="1" applyFill="1" applyBorder="1" applyAlignment="1">
      <alignment horizontal="center" vertical="center" wrapText="1"/>
    </xf>
    <xf numFmtId="165" fontId="8" fillId="0" borderId="14" xfId="37" applyNumberFormat="1" applyFont="1" applyFill="1" applyBorder="1" applyAlignment="1">
      <alignment horizontal="center" vertical="center"/>
    </xf>
    <xf numFmtId="0" fontId="7" fillId="0" borderId="19" xfId="37" applyFont="1" applyFill="1" applyBorder="1" applyAlignment="1">
      <alignment horizontal="center" vertical="center"/>
    </xf>
    <xf numFmtId="165" fontId="8" fillId="0" borderId="62" xfId="37" applyNumberFormat="1" applyFont="1" applyFill="1" applyBorder="1" applyAlignment="1">
      <alignment horizontal="center" vertical="center"/>
    </xf>
    <xf numFmtId="1" fontId="8" fillId="0" borderId="64" xfId="0" applyNumberFormat="1" applyFont="1" applyFill="1" applyBorder="1" applyAlignment="1">
      <alignment horizontal="center" vertical="center" wrapText="1"/>
    </xf>
    <xf numFmtId="165" fontId="72" fillId="0" borderId="64" xfId="37" applyNumberFormat="1" applyFont="1" applyFill="1" applyBorder="1"/>
    <xf numFmtId="165" fontId="66" fillId="0" borderId="65" xfId="37" applyNumberFormat="1" applyFont="1" applyFill="1" applyBorder="1"/>
    <xf numFmtId="165" fontId="8" fillId="0" borderId="67" xfId="37" applyNumberFormat="1" applyFont="1" applyFill="1" applyBorder="1"/>
    <xf numFmtId="165" fontId="8" fillId="0" borderId="63" xfId="37" applyNumberFormat="1" applyFont="1" applyFill="1" applyBorder="1"/>
    <xf numFmtId="165" fontId="66" fillId="0" borderId="68" xfId="37" applyNumberFormat="1" applyFont="1" applyFill="1" applyBorder="1"/>
    <xf numFmtId="165" fontId="8" fillId="24" borderId="62" xfId="37" applyNumberFormat="1" applyFont="1" applyFill="1" applyBorder="1"/>
    <xf numFmtId="165" fontId="7" fillId="24" borderId="33" xfId="37" applyNumberFormat="1" applyFont="1" applyFill="1" applyBorder="1" applyAlignment="1">
      <alignment horizontal="center" vertical="center"/>
    </xf>
    <xf numFmtId="165" fontId="7" fillId="0" borderId="34" xfId="37" applyNumberFormat="1" applyFont="1" applyFill="1" applyBorder="1" applyAlignment="1">
      <alignment horizontal="center" vertical="center"/>
    </xf>
    <xf numFmtId="165" fontId="7" fillId="24" borderId="56" xfId="37" applyNumberFormat="1" applyFont="1" applyFill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/>
    </xf>
    <xf numFmtId="165" fontId="7" fillId="0" borderId="56" xfId="37" applyNumberFormat="1" applyFont="1" applyFill="1" applyBorder="1" applyAlignment="1">
      <alignment horizontal="center"/>
    </xf>
    <xf numFmtId="0" fontId="32" fillId="0" borderId="73" xfId="45" applyFont="1" applyFill="1" applyBorder="1" applyAlignment="1">
      <alignment horizontal="center" vertical="center" textRotation="90" wrapText="1"/>
    </xf>
    <xf numFmtId="165" fontId="72" fillId="0" borderId="67" xfId="37" applyNumberFormat="1" applyFont="1" applyFill="1" applyBorder="1"/>
    <xf numFmtId="1" fontId="8" fillId="0" borderId="14" xfId="37" applyNumberFormat="1" applyFont="1" applyFill="1" applyBorder="1" applyAlignment="1">
      <alignment horizontal="center" vertical="center"/>
    </xf>
    <xf numFmtId="1" fontId="8" fillId="0" borderId="12" xfId="37" applyNumberFormat="1" applyFont="1" applyFill="1" applyBorder="1" applyAlignment="1">
      <alignment horizontal="center" vertical="center"/>
    </xf>
    <xf numFmtId="1" fontId="7" fillId="0" borderId="12" xfId="37" applyNumberFormat="1" applyFont="1" applyFill="1" applyBorder="1" applyAlignment="1">
      <alignment horizontal="center" vertical="center"/>
    </xf>
    <xf numFmtId="165" fontId="8" fillId="0" borderId="20" xfId="37" applyNumberFormat="1" applyFont="1" applyFill="1" applyBorder="1" applyAlignment="1">
      <alignment horizontal="center" vertical="center"/>
    </xf>
    <xf numFmtId="165" fontId="8" fillId="0" borderId="53" xfId="37" applyNumberFormat="1" applyFont="1" applyFill="1" applyBorder="1" applyAlignment="1">
      <alignment horizontal="center" vertical="center"/>
    </xf>
    <xf numFmtId="0" fontId="27" fillId="0" borderId="18" xfId="37" applyFont="1" applyBorder="1" applyAlignment="1">
      <alignment vertical="center"/>
    </xf>
    <xf numFmtId="165" fontId="35" fillId="0" borderId="0" xfId="37" applyNumberFormat="1" applyFont="1" applyAlignment="1">
      <alignment vertical="center"/>
    </xf>
    <xf numFmtId="0" fontId="34" fillId="0" borderId="0" xfId="37" applyFont="1" applyAlignment="1">
      <alignment vertical="center"/>
    </xf>
    <xf numFmtId="0" fontId="35" fillId="0" borderId="0" xfId="37" applyFont="1" applyAlignment="1">
      <alignment vertical="center"/>
    </xf>
    <xf numFmtId="165" fontId="8" fillId="0" borderId="35" xfId="37" applyNumberFormat="1" applyFont="1" applyFill="1" applyBorder="1" applyAlignment="1">
      <alignment horizontal="center" vertical="center"/>
    </xf>
    <xf numFmtId="165" fontId="8" fillId="0" borderId="42" xfId="37" applyNumberFormat="1" applyFont="1" applyFill="1" applyBorder="1" applyAlignment="1">
      <alignment horizontal="center" vertical="center"/>
    </xf>
    <xf numFmtId="165" fontId="8" fillId="0" borderId="38" xfId="37" applyNumberFormat="1" applyFont="1" applyFill="1" applyBorder="1" applyAlignment="1">
      <alignment horizontal="center" vertical="center"/>
    </xf>
    <xf numFmtId="2" fontId="8" fillId="0" borderId="21" xfId="37" applyNumberFormat="1" applyFont="1" applyFill="1" applyBorder="1" applyAlignment="1">
      <alignment horizontal="center" vertical="center"/>
    </xf>
    <xf numFmtId="2" fontId="8" fillId="0" borderId="24" xfId="37" applyNumberFormat="1" applyFont="1" applyFill="1" applyBorder="1" applyAlignment="1">
      <alignment horizontal="center" vertical="center"/>
    </xf>
    <xf numFmtId="165" fontId="71" fillId="0" borderId="11" xfId="0" applyNumberFormat="1" applyFont="1" applyFill="1" applyBorder="1" applyAlignment="1">
      <alignment horizontal="center" vertical="center" wrapText="1"/>
    </xf>
    <xf numFmtId="165" fontId="72" fillId="0" borderId="11" xfId="0" applyNumberFormat="1" applyFont="1" applyFill="1" applyBorder="1" applyAlignment="1">
      <alignment horizontal="center" vertical="center" wrapText="1"/>
    </xf>
    <xf numFmtId="0" fontId="7" fillId="0" borderId="65" xfId="37" applyFont="1" applyFill="1" applyBorder="1"/>
    <xf numFmtId="165" fontId="8" fillId="0" borderId="68" xfId="37" applyNumberFormat="1" applyFont="1" applyFill="1" applyBorder="1" applyAlignment="1">
      <alignment horizontal="center" vertical="center"/>
    </xf>
    <xf numFmtId="165" fontId="71" fillId="0" borderId="65" xfId="0" applyNumberFormat="1" applyFont="1" applyFill="1" applyBorder="1" applyAlignment="1">
      <alignment horizontal="center" vertical="center" wrapText="1"/>
    </xf>
    <xf numFmtId="165" fontId="72" fillId="0" borderId="65" xfId="0" applyNumberFormat="1" applyFont="1" applyFill="1" applyBorder="1" applyAlignment="1">
      <alignment horizontal="center" vertical="center" wrapText="1"/>
    </xf>
    <xf numFmtId="165" fontId="66" fillId="0" borderId="65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/>
    <xf numFmtId="165" fontId="7" fillId="0" borderId="33" xfId="37" applyNumberFormat="1" applyFont="1" applyFill="1" applyBorder="1" applyAlignment="1">
      <alignment horizontal="center"/>
    </xf>
    <xf numFmtId="165" fontId="8" fillId="0" borderId="13" xfId="37" applyNumberFormat="1" applyFont="1" applyFill="1" applyBorder="1"/>
    <xf numFmtId="0" fontId="8" fillId="0" borderId="13" xfId="0" applyFont="1" applyFill="1" applyBorder="1"/>
    <xf numFmtId="0" fontId="7" fillId="0" borderId="65" xfId="0" applyFont="1" applyFill="1" applyBorder="1"/>
    <xf numFmtId="2" fontId="8" fillId="0" borderId="68" xfId="37" applyNumberFormat="1" applyFont="1" applyFill="1" applyBorder="1"/>
    <xf numFmtId="169" fontId="8" fillId="0" borderId="65" xfId="0" applyNumberFormat="1" applyFont="1" applyFill="1" applyBorder="1" applyAlignment="1">
      <alignment horizontal="center" vertical="center" wrapText="1"/>
    </xf>
    <xf numFmtId="165" fontId="67" fillId="0" borderId="64" xfId="0" applyNumberFormat="1" applyFont="1" applyFill="1" applyBorder="1" applyAlignment="1">
      <alignment horizontal="center" vertical="center" wrapText="1"/>
    </xf>
    <xf numFmtId="165" fontId="67" fillId="0" borderId="74" xfId="0" applyNumberFormat="1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0" borderId="75" xfId="0" applyNumberFormat="1" applyFont="1" applyFill="1" applyBorder="1" applyAlignment="1">
      <alignment horizontal="center" vertical="center" wrapText="1"/>
    </xf>
    <xf numFmtId="165" fontId="67" fillId="0" borderId="0" xfId="0" applyNumberFormat="1" applyFont="1" applyFill="1" applyBorder="1" applyAlignment="1">
      <alignment horizontal="center" vertical="center" wrapText="1"/>
    </xf>
    <xf numFmtId="165" fontId="66" fillId="24" borderId="13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textRotation="90" wrapText="1"/>
    </xf>
    <xf numFmtId="165" fontId="66" fillId="24" borderId="17" xfId="0" applyNumberFormat="1" applyFont="1" applyFill="1" applyBorder="1" applyAlignment="1">
      <alignment horizontal="center" vertical="center" wrapText="1"/>
    </xf>
    <xf numFmtId="165" fontId="8" fillId="24" borderId="17" xfId="37" applyNumberFormat="1" applyFont="1" applyFill="1" applyBorder="1" applyAlignment="1">
      <alignment horizontal="center" vertical="center" wrapText="1"/>
    </xf>
    <xf numFmtId="0" fontId="8" fillId="0" borderId="6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6" fillId="0" borderId="74" xfId="0" applyNumberFormat="1" applyFont="1" applyFill="1" applyBorder="1" applyAlignment="1">
      <alignment horizontal="center" vertical="center" wrapText="1"/>
    </xf>
    <xf numFmtId="165" fontId="66" fillId="0" borderId="64" xfId="0" applyNumberFormat="1" applyFont="1" applyFill="1" applyBorder="1" applyAlignment="1">
      <alignment horizontal="center" vertical="center" wrapText="1"/>
    </xf>
    <xf numFmtId="165" fontId="66" fillId="0" borderId="76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165" fontId="66" fillId="0" borderId="75" xfId="0" applyNumberFormat="1" applyFont="1" applyFill="1" applyBorder="1" applyAlignment="1">
      <alignment horizontal="center" vertical="center" wrapText="1"/>
    </xf>
    <xf numFmtId="165" fontId="66" fillId="0" borderId="67" xfId="0" applyNumberFormat="1" applyFont="1" applyFill="1" applyBorder="1" applyAlignment="1">
      <alignment horizontal="center" vertical="center" wrapText="1"/>
    </xf>
    <xf numFmtId="165" fontId="66" fillId="24" borderId="22" xfId="0" applyNumberFormat="1" applyFont="1" applyFill="1" applyBorder="1" applyAlignment="1">
      <alignment horizontal="center" vertical="center" wrapText="1"/>
    </xf>
    <xf numFmtId="165" fontId="66" fillId="0" borderId="69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5" fillId="0" borderId="0" xfId="55" applyFont="1" applyAlignment="1">
      <alignment horizontal="center" vertical="center"/>
    </xf>
    <xf numFmtId="0" fontId="8" fillId="24" borderId="0" xfId="37" applyFont="1" applyFill="1"/>
    <xf numFmtId="0" fontId="8" fillId="0" borderId="79" xfId="37" applyFont="1" applyFill="1" applyBorder="1" applyAlignment="1">
      <alignment horizontal="center" vertical="center" wrapText="1"/>
    </xf>
    <xf numFmtId="0" fontId="7" fillId="0" borderId="29" xfId="37" applyFont="1" applyFill="1" applyBorder="1" applyAlignment="1">
      <alignment horizontal="center" vertical="center" textRotation="90" wrapText="1"/>
    </xf>
    <xf numFmtId="165" fontId="7" fillId="24" borderId="62" xfId="37" applyNumberFormat="1" applyFont="1" applyFill="1" applyBorder="1" applyAlignment="1">
      <alignment horizontal="center" vertical="center"/>
    </xf>
    <xf numFmtId="165" fontId="7" fillId="24" borderId="64" xfId="37" applyNumberFormat="1" applyFont="1" applyFill="1" applyBorder="1" applyAlignment="1">
      <alignment horizontal="center" vertical="center"/>
    </xf>
    <xf numFmtId="165" fontId="8" fillId="24" borderId="78" xfId="37" applyNumberFormat="1" applyFont="1" applyFill="1" applyBorder="1" applyAlignment="1">
      <alignment horizontal="center" vertical="center"/>
    </xf>
    <xf numFmtId="165" fontId="66" fillId="0" borderId="17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/>
    <xf numFmtId="165" fontId="66" fillId="0" borderId="79" xfId="0" applyNumberFormat="1" applyFont="1" applyFill="1" applyBorder="1" applyAlignment="1">
      <alignment horizontal="center" vertical="center" wrapText="1"/>
    </xf>
    <xf numFmtId="165" fontId="78" fillId="24" borderId="35" xfId="0" applyNumberFormat="1" applyFont="1" applyFill="1" applyBorder="1" applyAlignment="1">
      <alignment vertical="center"/>
    </xf>
    <xf numFmtId="165" fontId="78" fillId="24" borderId="54" xfId="0" applyNumberFormat="1" applyFont="1" applyFill="1" applyBorder="1" applyAlignment="1">
      <alignment horizontal="center" vertical="center" wrapText="1"/>
    </xf>
    <xf numFmtId="165" fontId="77" fillId="24" borderId="37" xfId="0" applyNumberFormat="1" applyFont="1" applyFill="1" applyBorder="1" applyAlignment="1">
      <alignment horizontal="center" vertical="center"/>
    </xf>
    <xf numFmtId="165" fontId="77" fillId="24" borderId="25" xfId="0" applyNumberFormat="1" applyFont="1" applyFill="1" applyBorder="1" applyAlignment="1">
      <alignment horizontal="center" vertical="center"/>
    </xf>
    <xf numFmtId="165" fontId="77" fillId="24" borderId="80" xfId="0" applyNumberFormat="1" applyFont="1" applyFill="1" applyBorder="1" applyAlignment="1">
      <alignment horizontal="center" vertical="center"/>
    </xf>
    <xf numFmtId="165" fontId="78" fillId="24" borderId="30" xfId="0" applyNumberFormat="1" applyFont="1" applyFill="1" applyBorder="1" applyAlignment="1">
      <alignment horizontal="center" vertical="center" wrapText="1"/>
    </xf>
    <xf numFmtId="164" fontId="78" fillId="24" borderId="37" xfId="116" applyFont="1" applyFill="1" applyBorder="1" applyAlignment="1">
      <alignment horizontal="center" vertical="center" wrapText="1"/>
    </xf>
    <xf numFmtId="165" fontId="78" fillId="24" borderId="37" xfId="0" applyNumberFormat="1" applyFont="1" applyFill="1" applyBorder="1" applyAlignment="1">
      <alignment horizontal="center" vertical="center" wrapText="1"/>
    </xf>
    <xf numFmtId="165" fontId="78" fillId="24" borderId="80" xfId="0" applyNumberFormat="1" applyFont="1" applyFill="1" applyBorder="1" applyAlignment="1">
      <alignment horizontal="center" vertical="center" wrapText="1"/>
    </xf>
    <xf numFmtId="0" fontId="77" fillId="24" borderId="18" xfId="0" applyFont="1" applyFill="1" applyBorder="1" applyAlignment="1">
      <alignment vertical="center"/>
    </xf>
    <xf numFmtId="165" fontId="79" fillId="24" borderId="10" xfId="0" applyNumberFormat="1" applyFont="1" applyFill="1" applyBorder="1" applyAlignment="1">
      <alignment horizontal="center" vertical="center"/>
    </xf>
    <xf numFmtId="0" fontId="77" fillId="24" borderId="55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/>
    </xf>
    <xf numFmtId="0" fontId="78" fillId="24" borderId="10" xfId="0" applyFont="1" applyFill="1" applyBorder="1" applyAlignment="1">
      <alignment vertical="center"/>
    </xf>
    <xf numFmtId="165" fontId="80" fillId="24" borderId="10" xfId="0" applyNumberFormat="1" applyFont="1" applyFill="1" applyBorder="1" applyAlignment="1">
      <alignment horizontal="center" vertical="center"/>
    </xf>
    <xf numFmtId="164" fontId="78" fillId="24" borderId="68" xfId="116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/>
    </xf>
    <xf numFmtId="0" fontId="8" fillId="24" borderId="16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165" fontId="66" fillId="24" borderId="27" xfId="0" applyNumberFormat="1" applyFont="1" applyFill="1" applyBorder="1" applyAlignment="1">
      <alignment horizontal="center" vertical="center"/>
    </xf>
    <xf numFmtId="165" fontId="66" fillId="24" borderId="53" xfId="0" applyNumberFormat="1" applyFont="1" applyFill="1" applyBorder="1" applyAlignment="1">
      <alignment horizontal="center" vertical="center"/>
    </xf>
    <xf numFmtId="165" fontId="66" fillId="24" borderId="64" xfId="0" applyNumberFormat="1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/>
    </xf>
    <xf numFmtId="0" fontId="8" fillId="0" borderId="34" xfId="37" applyFont="1" applyFill="1" applyBorder="1"/>
    <xf numFmtId="0" fontId="8" fillId="0" borderId="27" xfId="37" applyFont="1" applyFill="1" applyBorder="1"/>
    <xf numFmtId="0" fontId="35" fillId="24" borderId="10" xfId="0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/>
    </xf>
    <xf numFmtId="165" fontId="44" fillId="0" borderId="61" xfId="0" applyNumberFormat="1" applyFont="1" applyFill="1" applyBorder="1" applyAlignment="1">
      <alignment horizontal="center" vertical="center" wrapText="1"/>
    </xf>
    <xf numFmtId="165" fontId="81" fillId="0" borderId="54" xfId="116" applyNumberFormat="1" applyFont="1" applyBorder="1" applyAlignment="1">
      <alignment horizontal="center" vertical="center"/>
    </xf>
    <xf numFmtId="165" fontId="81" fillId="0" borderId="61" xfId="116" applyNumberFormat="1" applyFont="1" applyBorder="1" applyAlignment="1">
      <alignment horizontal="center" vertical="center"/>
    </xf>
    <xf numFmtId="165" fontId="81" fillId="0" borderId="60" xfId="116" applyNumberFormat="1" applyFont="1" applyBorder="1" applyAlignment="1">
      <alignment horizontal="center" vertical="center"/>
    </xf>
    <xf numFmtId="165" fontId="81" fillId="24" borderId="54" xfId="116" applyNumberFormat="1" applyFont="1" applyFill="1" applyBorder="1" applyAlignment="1">
      <alignment horizontal="center" vertical="center"/>
    </xf>
    <xf numFmtId="165" fontId="82" fillId="24" borderId="54" xfId="116" applyNumberFormat="1" applyFont="1" applyFill="1" applyBorder="1" applyAlignment="1">
      <alignment horizontal="center" vertical="center"/>
    </xf>
    <xf numFmtId="49" fontId="66" fillId="0" borderId="60" xfId="0" applyNumberFormat="1" applyFont="1" applyFill="1" applyBorder="1" applyAlignment="1">
      <alignment horizontal="center" vertical="center" wrapText="1"/>
    </xf>
    <xf numFmtId="165" fontId="66" fillId="24" borderId="11" xfId="0" applyNumberFormat="1" applyFont="1" applyFill="1" applyBorder="1" applyAlignment="1">
      <alignment horizontal="center" vertical="center" wrapText="1"/>
    </xf>
    <xf numFmtId="0" fontId="7" fillId="24" borderId="78" xfId="0" applyFont="1" applyFill="1" applyBorder="1" applyAlignment="1">
      <alignment horizontal="center" vertical="center" wrapText="1"/>
    </xf>
    <xf numFmtId="0" fontId="8" fillId="24" borderId="78" xfId="37" applyFont="1" applyFill="1" applyBorder="1" applyAlignment="1">
      <alignment horizontal="center" vertical="center" wrapText="1"/>
    </xf>
    <xf numFmtId="165" fontId="8" fillId="24" borderId="78" xfId="37" applyNumberFormat="1" applyFont="1" applyFill="1" applyBorder="1" applyAlignment="1">
      <alignment horizontal="center" vertical="center" wrapText="1"/>
    </xf>
    <xf numFmtId="0" fontId="8" fillId="24" borderId="75" xfId="37" applyFont="1" applyFill="1" applyBorder="1" applyAlignment="1">
      <alignment horizontal="center" vertical="center" wrapText="1"/>
    </xf>
    <xf numFmtId="165" fontId="67" fillId="24" borderId="60" xfId="0" applyNumberFormat="1" applyFont="1" applyFill="1" applyBorder="1" applyAlignment="1">
      <alignment horizontal="center" vertical="center" wrapText="1"/>
    </xf>
    <xf numFmtId="169" fontId="8" fillId="24" borderId="78" xfId="37" applyNumberFormat="1" applyFont="1" applyFill="1" applyBorder="1" applyAlignment="1">
      <alignment horizontal="center" vertical="center" wrapText="1"/>
    </xf>
    <xf numFmtId="0" fontId="8" fillId="24" borderId="74" xfId="37" applyFont="1" applyFill="1" applyBorder="1" applyAlignment="1">
      <alignment horizontal="center" vertical="center" wrapText="1"/>
    </xf>
    <xf numFmtId="0" fontId="7" fillId="24" borderId="79" xfId="37" applyFont="1" applyFill="1" applyBorder="1" applyAlignment="1">
      <alignment horizontal="center" vertical="center" wrapText="1"/>
    </xf>
    <xf numFmtId="0" fontId="7" fillId="24" borderId="79" xfId="0" applyFont="1" applyFill="1" applyBorder="1" applyAlignment="1">
      <alignment horizontal="center" vertical="center" wrapText="1"/>
    </xf>
    <xf numFmtId="165" fontId="7" fillId="24" borderId="79" xfId="0" applyNumberFormat="1" applyFont="1" applyFill="1" applyBorder="1" applyAlignment="1">
      <alignment horizontal="center" vertical="center" wrapText="1"/>
    </xf>
    <xf numFmtId="49" fontId="7" fillId="24" borderId="79" xfId="0" applyNumberFormat="1" applyFont="1" applyFill="1" applyBorder="1" applyAlignment="1">
      <alignment horizontal="center" vertical="center" wrapText="1"/>
    </xf>
    <xf numFmtId="0" fontId="7" fillId="24" borderId="51" xfId="37" applyFont="1" applyFill="1" applyBorder="1" applyAlignment="1">
      <alignment horizontal="center" vertical="center" wrapText="1"/>
    </xf>
    <xf numFmtId="165" fontId="67" fillId="0" borderId="66" xfId="0" applyNumberFormat="1" applyFont="1" applyFill="1" applyBorder="1" applyAlignment="1">
      <alignment horizontal="center" vertical="center" wrapText="1"/>
    </xf>
    <xf numFmtId="165" fontId="66" fillId="24" borderId="84" xfId="0" applyNumberFormat="1" applyFont="1" applyFill="1" applyBorder="1" applyAlignment="1">
      <alignment horizontal="center" vertical="center" wrapText="1"/>
    </xf>
    <xf numFmtId="165" fontId="67" fillId="24" borderId="66" xfId="0" applyNumberFormat="1" applyFont="1" applyFill="1" applyBorder="1" applyAlignment="1">
      <alignment horizontal="center" vertical="center" wrapText="1"/>
    </xf>
    <xf numFmtId="165" fontId="66" fillId="24" borderId="66" xfId="0" applyNumberFormat="1" applyFont="1" applyFill="1" applyBorder="1" applyAlignment="1">
      <alignment horizontal="center" vertical="center" wrapText="1"/>
    </xf>
    <xf numFmtId="165" fontId="66" fillId="24" borderId="48" xfId="0" applyNumberFormat="1" applyFont="1" applyFill="1" applyBorder="1" applyAlignment="1">
      <alignment horizontal="center" vertical="center" wrapText="1"/>
    </xf>
    <xf numFmtId="169" fontId="8" fillId="24" borderId="79" xfId="37" applyNumberFormat="1" applyFont="1" applyFill="1" applyBorder="1" applyAlignment="1">
      <alignment horizontal="center" vertical="center" wrapText="1"/>
    </xf>
    <xf numFmtId="0" fontId="7" fillId="0" borderId="76" xfId="37" applyFont="1" applyBorder="1" applyAlignment="1">
      <alignment horizontal="center" vertical="center"/>
    </xf>
    <xf numFmtId="165" fontId="66" fillId="24" borderId="65" xfId="0" applyNumberFormat="1" applyFont="1" applyFill="1" applyBorder="1" applyAlignment="1">
      <alignment horizontal="center" vertical="center" wrapText="1"/>
    </xf>
    <xf numFmtId="165" fontId="66" fillId="24" borderId="67" xfId="0" applyNumberFormat="1" applyFont="1" applyFill="1" applyBorder="1" applyAlignment="1">
      <alignment horizontal="center" vertical="center" wrapText="1"/>
    </xf>
    <xf numFmtId="165" fontId="8" fillId="24" borderId="67" xfId="37" applyNumberFormat="1" applyFont="1" applyFill="1" applyBorder="1" applyAlignment="1">
      <alignment horizontal="center" vertical="center"/>
    </xf>
    <xf numFmtId="165" fontId="7" fillId="24" borderId="68" xfId="37" applyNumberFormat="1" applyFont="1" applyFill="1" applyBorder="1" applyAlignment="1">
      <alignment horizontal="center" vertical="center"/>
    </xf>
    <xf numFmtId="165" fontId="7" fillId="24" borderId="67" xfId="37" applyNumberFormat="1" applyFont="1" applyFill="1" applyBorder="1" applyAlignment="1">
      <alignment horizontal="center" vertical="center"/>
    </xf>
    <xf numFmtId="165" fontId="7" fillId="24" borderId="70" xfId="37" applyNumberFormat="1" applyFont="1" applyFill="1" applyBorder="1" applyAlignment="1">
      <alignment horizontal="center" vertical="center"/>
    </xf>
    <xf numFmtId="165" fontId="8" fillId="24" borderId="17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/>
    </xf>
    <xf numFmtId="165" fontId="7" fillId="24" borderId="23" xfId="37" applyNumberFormat="1" applyFont="1" applyFill="1" applyBorder="1" applyAlignment="1">
      <alignment horizontal="center" vertical="center"/>
    </xf>
    <xf numFmtId="165" fontId="67" fillId="0" borderId="17" xfId="0" applyNumberFormat="1" applyFont="1" applyFill="1" applyBorder="1" applyAlignment="1">
      <alignment horizontal="center" vertical="center" wrapText="1"/>
    </xf>
    <xf numFmtId="165" fontId="7" fillId="24" borderId="22" xfId="37" applyNumberFormat="1" applyFont="1" applyFill="1" applyBorder="1" applyAlignment="1">
      <alignment horizontal="center" vertical="center"/>
    </xf>
    <xf numFmtId="165" fontId="7" fillId="24" borderId="0" xfId="37" applyNumberFormat="1" applyFont="1" applyFill="1" applyBorder="1" applyAlignment="1">
      <alignment horizontal="center" vertical="center"/>
    </xf>
    <xf numFmtId="165" fontId="66" fillId="24" borderId="85" xfId="0" applyNumberFormat="1" applyFont="1" applyFill="1" applyBorder="1" applyAlignment="1">
      <alignment horizontal="center" vertical="center" wrapText="1"/>
    </xf>
    <xf numFmtId="165" fontId="7" fillId="24" borderId="17" xfId="37" applyNumberFormat="1" applyFont="1" applyFill="1" applyBorder="1" applyAlignment="1">
      <alignment horizontal="center" vertical="center"/>
    </xf>
    <xf numFmtId="165" fontId="7" fillId="24" borderId="77" xfId="37" applyNumberFormat="1" applyFont="1" applyFill="1" applyBorder="1" applyAlignment="1">
      <alignment horizontal="center" vertical="center"/>
    </xf>
    <xf numFmtId="165" fontId="68" fillId="24" borderId="66" xfId="116" applyNumberFormat="1" applyFont="1" applyFill="1" applyBorder="1" applyAlignment="1">
      <alignment horizontal="center" vertical="center"/>
    </xf>
    <xf numFmtId="165" fontId="66" fillId="24" borderId="13" xfId="37" applyNumberFormat="1" applyFont="1" applyFill="1" applyBorder="1" applyAlignment="1">
      <alignment horizontal="center" vertical="center"/>
    </xf>
    <xf numFmtId="165" fontId="66" fillId="24" borderId="14" xfId="37" applyNumberFormat="1" applyFont="1" applyFill="1" applyBorder="1" applyAlignment="1">
      <alignment horizontal="center" vertical="center"/>
    </xf>
    <xf numFmtId="165" fontId="67" fillId="24" borderId="19" xfId="37" applyNumberFormat="1" applyFont="1" applyFill="1" applyBorder="1" applyAlignment="1">
      <alignment horizontal="center" vertical="center"/>
    </xf>
    <xf numFmtId="165" fontId="67" fillId="24" borderId="14" xfId="37" applyNumberFormat="1" applyFont="1" applyFill="1" applyBorder="1" applyAlignment="1">
      <alignment horizontal="center" vertical="center"/>
    </xf>
    <xf numFmtId="165" fontId="66" fillId="24" borderId="25" xfId="37" applyNumberFormat="1" applyFont="1" applyFill="1" applyBorder="1" applyAlignment="1">
      <alignment horizontal="center" vertical="center"/>
    </xf>
    <xf numFmtId="165" fontId="66" fillId="24" borderId="10" xfId="37" applyNumberFormat="1" applyFont="1" applyFill="1" applyBorder="1" applyAlignment="1">
      <alignment horizontal="center" vertical="center"/>
    </xf>
    <xf numFmtId="165" fontId="66" fillId="24" borderId="12" xfId="37" applyNumberFormat="1" applyFont="1" applyFill="1" applyBorder="1" applyAlignment="1">
      <alignment horizontal="center" vertical="center"/>
    </xf>
    <xf numFmtId="165" fontId="67" fillId="24" borderId="18" xfId="37" applyNumberFormat="1" applyFont="1" applyFill="1" applyBorder="1" applyAlignment="1">
      <alignment horizontal="center" vertical="center"/>
    </xf>
    <xf numFmtId="165" fontId="67" fillId="24" borderId="12" xfId="37" applyNumberFormat="1" applyFont="1" applyFill="1" applyBorder="1" applyAlignment="1">
      <alignment horizontal="center" vertical="center"/>
    </xf>
    <xf numFmtId="165" fontId="67" fillId="24" borderId="10" xfId="37" applyNumberFormat="1" applyFont="1" applyFill="1" applyBorder="1" applyAlignment="1">
      <alignment horizontal="center" vertical="center"/>
    </xf>
    <xf numFmtId="0" fontId="7" fillId="0" borderId="11" xfId="37" applyFont="1" applyFill="1" applyBorder="1" applyAlignment="1">
      <alignment horizontal="center" vertical="center" wrapText="1"/>
    </xf>
    <xf numFmtId="0" fontId="7" fillId="0" borderId="11" xfId="37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 wrapText="1"/>
    </xf>
    <xf numFmtId="0" fontId="7" fillId="0" borderId="65" xfId="37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165" fontId="66" fillId="24" borderId="79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 wrapText="1"/>
    </xf>
    <xf numFmtId="165" fontId="8" fillId="0" borderId="79" xfId="0" applyNumberFormat="1" applyFont="1" applyFill="1" applyBorder="1" applyAlignment="1">
      <alignment horizontal="center" vertical="center" wrapText="1"/>
    </xf>
    <xf numFmtId="165" fontId="8" fillId="24" borderId="65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vertical="center"/>
    </xf>
    <xf numFmtId="165" fontId="77" fillId="24" borderId="68" xfId="0" applyNumberFormat="1" applyFont="1" applyFill="1" applyBorder="1" applyAlignment="1">
      <alignment horizontal="center" vertical="center"/>
    </xf>
    <xf numFmtId="165" fontId="77" fillId="24" borderId="65" xfId="0" applyNumberFormat="1" applyFont="1" applyFill="1" applyBorder="1" applyAlignment="1">
      <alignment horizontal="center" vertical="center"/>
    </xf>
    <xf numFmtId="165" fontId="77" fillId="24" borderId="63" xfId="0" applyNumberFormat="1" applyFont="1" applyFill="1" applyBorder="1" applyAlignment="1">
      <alignment horizontal="center" vertical="center"/>
    </xf>
    <xf numFmtId="165" fontId="78" fillId="24" borderId="62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 vertical="center"/>
    </xf>
    <xf numFmtId="165" fontId="7" fillId="0" borderId="65" xfId="37" applyNumberFormat="1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/>
    </xf>
    <xf numFmtId="0" fontId="7" fillId="0" borderId="78" xfId="37" applyFont="1" applyFill="1" applyBorder="1"/>
    <xf numFmtId="165" fontId="8" fillId="0" borderId="72" xfId="37" applyNumberFormat="1" applyFont="1" applyFill="1" applyBorder="1" applyAlignment="1">
      <alignment horizontal="center" vertical="center"/>
    </xf>
    <xf numFmtId="165" fontId="8" fillId="0" borderId="78" xfId="37" applyNumberFormat="1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/>
    </xf>
    <xf numFmtId="165" fontId="8" fillId="0" borderId="78" xfId="0" applyNumberFormat="1" applyFont="1" applyFill="1" applyBorder="1" applyAlignment="1">
      <alignment horizontal="center" vertical="center" wrapText="1"/>
    </xf>
    <xf numFmtId="165" fontId="7" fillId="0" borderId="71" xfId="37" applyNumberFormat="1" applyFont="1" applyFill="1" applyBorder="1" applyAlignment="1">
      <alignment horizontal="center" vertical="center"/>
    </xf>
    <xf numFmtId="165" fontId="71" fillId="0" borderId="78" xfId="0" applyNumberFormat="1" applyFont="1" applyFill="1" applyBorder="1" applyAlignment="1">
      <alignment horizontal="center" vertical="center" wrapText="1"/>
    </xf>
    <xf numFmtId="165" fontId="8" fillId="0" borderId="78" xfId="37" applyNumberFormat="1" applyFont="1" applyFill="1" applyBorder="1" applyAlignment="1">
      <alignment horizontal="center" vertical="center" wrapText="1"/>
    </xf>
    <xf numFmtId="165" fontId="7" fillId="24" borderId="71" xfId="37" applyNumberFormat="1" applyFont="1" applyFill="1" applyBorder="1" applyAlignment="1">
      <alignment horizontal="center" vertical="center"/>
    </xf>
    <xf numFmtId="165" fontId="72" fillId="0" borderId="78" xfId="0" applyNumberFormat="1" applyFont="1" applyFill="1" applyBorder="1" applyAlignment="1">
      <alignment horizontal="center" vertical="center" wrapText="1"/>
    </xf>
    <xf numFmtId="165" fontId="7" fillId="0" borderId="78" xfId="37" applyNumberFormat="1" applyFont="1" applyFill="1" applyBorder="1" applyAlignment="1">
      <alignment horizontal="center" vertical="center"/>
    </xf>
    <xf numFmtId="165" fontId="7" fillId="0" borderId="71" xfId="37" applyNumberFormat="1" applyFont="1" applyFill="1" applyBorder="1" applyAlignment="1">
      <alignment horizontal="center"/>
    </xf>
    <xf numFmtId="165" fontId="7" fillId="0" borderId="74" xfId="37" applyNumberFormat="1" applyFont="1" applyFill="1" applyBorder="1" applyAlignment="1">
      <alignment horizontal="center"/>
    </xf>
    <xf numFmtId="165" fontId="8" fillId="0" borderId="48" xfId="37" applyNumberFormat="1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 vertical="center"/>
    </xf>
    <xf numFmtId="165" fontId="71" fillId="0" borderId="79" xfId="0" applyNumberFormat="1" applyFont="1" applyFill="1" applyBorder="1" applyAlignment="1">
      <alignment horizontal="center" vertical="center" wrapText="1"/>
    </xf>
    <xf numFmtId="165" fontId="7" fillId="24" borderId="84" xfId="37" applyNumberFormat="1" applyFont="1" applyFill="1" applyBorder="1" applyAlignment="1">
      <alignment horizontal="center" vertical="center"/>
    </xf>
    <xf numFmtId="165" fontId="72" fillId="0" borderId="79" xfId="0" applyNumberFormat="1" applyFont="1" applyFill="1" applyBorder="1" applyAlignment="1">
      <alignment horizontal="center" vertical="center" wrapText="1"/>
    </xf>
    <xf numFmtId="165" fontId="7" fillId="0" borderId="79" xfId="37" applyNumberFormat="1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/>
    </xf>
    <xf numFmtId="165" fontId="7" fillId="0" borderId="79" xfId="37" applyNumberFormat="1" applyFont="1" applyFill="1" applyBorder="1" applyAlignment="1">
      <alignment horizontal="center"/>
    </xf>
    <xf numFmtId="165" fontId="8" fillId="0" borderId="79" xfId="37" applyNumberFormat="1" applyFont="1" applyFill="1" applyBorder="1"/>
    <xf numFmtId="0" fontId="8" fillId="0" borderId="79" xfId="0" applyFont="1" applyFill="1" applyBorder="1"/>
    <xf numFmtId="165" fontId="7" fillId="0" borderId="65" xfId="37" applyNumberFormat="1" applyFont="1" applyFill="1" applyBorder="1" applyAlignment="1">
      <alignment horizontal="center"/>
    </xf>
    <xf numFmtId="0" fontId="8" fillId="0" borderId="64" xfId="37" applyFont="1" applyFill="1" applyBorder="1" applyAlignment="1">
      <alignment horizontal="center" vertical="center"/>
    </xf>
    <xf numFmtId="0" fontId="8" fillId="0" borderId="62" xfId="37" applyFont="1" applyFill="1" applyBorder="1" applyAlignment="1">
      <alignment horizontal="center" vertical="center"/>
    </xf>
    <xf numFmtId="1" fontId="8" fillId="0" borderId="65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 applyAlignment="1">
      <alignment horizontal="center" vertical="center"/>
    </xf>
    <xf numFmtId="1" fontId="8" fillId="0" borderId="16" xfId="37" applyNumberFormat="1" applyFont="1" applyFill="1" applyBorder="1" applyAlignment="1">
      <alignment horizontal="center" vertical="center"/>
    </xf>
    <xf numFmtId="165" fontId="8" fillId="0" borderId="16" xfId="37" applyNumberFormat="1" applyFont="1" applyFill="1" applyBorder="1" applyAlignment="1">
      <alignment horizontal="center" vertical="center"/>
    </xf>
    <xf numFmtId="0" fontId="7" fillId="0" borderId="66" xfId="37" applyFont="1" applyFill="1" applyBorder="1" applyAlignment="1">
      <alignment horizontal="center" vertical="center" wrapText="1"/>
    </xf>
    <xf numFmtId="0" fontId="7" fillId="0" borderId="76" xfId="37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165" fontId="7" fillId="0" borderId="76" xfId="37" applyNumberFormat="1" applyFont="1" applyFill="1" applyBorder="1" applyAlignment="1">
      <alignment horizontal="center" vertical="center"/>
    </xf>
    <xf numFmtId="0" fontId="7" fillId="0" borderId="79" xfId="0" applyFont="1" applyFill="1" applyBorder="1"/>
    <xf numFmtId="165" fontId="8" fillId="0" borderId="84" xfId="37" applyNumberFormat="1" applyFont="1" applyFill="1" applyBorder="1" applyAlignment="1">
      <alignment horizontal="center" vertical="center"/>
    </xf>
    <xf numFmtId="1" fontId="7" fillId="0" borderId="51" xfId="37" applyNumberFormat="1" applyFont="1" applyFill="1" applyBorder="1" applyAlignment="1">
      <alignment horizontal="center" vertical="center"/>
    </xf>
    <xf numFmtId="0" fontId="8" fillId="0" borderId="76" xfId="37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165" fontId="7" fillId="0" borderId="51" xfId="37" applyNumberFormat="1" applyFont="1" applyFill="1" applyBorder="1" applyAlignment="1">
      <alignment horizontal="center" vertical="center"/>
    </xf>
    <xf numFmtId="0" fontId="7" fillId="24" borderId="79" xfId="0" applyFont="1" applyFill="1" applyBorder="1" applyAlignment="1">
      <alignment horizontal="center" vertical="center"/>
    </xf>
    <xf numFmtId="0" fontId="8" fillId="24" borderId="51" xfId="0" applyFont="1" applyFill="1" applyBorder="1" applyAlignment="1">
      <alignment horizontal="center" vertical="center"/>
    </xf>
    <xf numFmtId="165" fontId="66" fillId="24" borderId="76" xfId="0" applyNumberFormat="1" applyFont="1" applyFill="1" applyBorder="1" applyAlignment="1">
      <alignment horizontal="center" vertical="center"/>
    </xf>
    <xf numFmtId="0" fontId="7" fillId="0" borderId="48" xfId="37" applyFont="1" applyFill="1" applyBorder="1" applyAlignment="1">
      <alignment horizontal="center" vertical="center"/>
    </xf>
    <xf numFmtId="0" fontId="7" fillId="0" borderId="54" xfId="37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/>
    </xf>
    <xf numFmtId="165" fontId="7" fillId="0" borderId="64" xfId="37" applyNumberFormat="1" applyFont="1" applyFill="1" applyBorder="1" applyAlignment="1">
      <alignment horizontal="center" vertical="center"/>
    </xf>
    <xf numFmtId="1" fontId="7" fillId="0" borderId="67" xfId="37" applyNumberFormat="1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165" fontId="7" fillId="0" borderId="67" xfId="37" applyNumberFormat="1" applyFont="1" applyFill="1" applyBorder="1" applyAlignment="1">
      <alignment horizontal="center" vertical="center"/>
    </xf>
    <xf numFmtId="0" fontId="7" fillId="24" borderId="65" xfId="0" applyFont="1" applyFill="1" applyBorder="1" applyAlignment="1">
      <alignment horizontal="center" vertical="center"/>
    </xf>
    <xf numFmtId="0" fontId="7" fillId="0" borderId="63" xfId="37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2" fontId="7" fillId="0" borderId="34" xfId="37" applyNumberFormat="1" applyFont="1" applyFill="1" applyBorder="1" applyAlignment="1">
      <alignment horizontal="center" vertical="center"/>
    </xf>
    <xf numFmtId="0" fontId="7" fillId="0" borderId="34" xfId="37" applyFont="1" applyFill="1" applyBorder="1" applyAlignment="1">
      <alignment horizontal="center" vertical="center"/>
    </xf>
    <xf numFmtId="0" fontId="8" fillId="24" borderId="14" xfId="0" applyFont="1" applyFill="1" applyBorder="1" applyAlignment="1">
      <alignment horizontal="center" vertical="center"/>
    </xf>
    <xf numFmtId="165" fontId="66" fillId="24" borderId="34" xfId="0" applyNumberFormat="1" applyFont="1" applyFill="1" applyBorder="1" applyAlignment="1">
      <alignment horizontal="center" vertical="center"/>
    </xf>
    <xf numFmtId="1" fontId="7" fillId="0" borderId="64" xfId="37" applyNumberFormat="1" applyFont="1" applyFill="1" applyBorder="1" applyAlignment="1">
      <alignment horizontal="center" vertical="center"/>
    </xf>
    <xf numFmtId="1" fontId="8" fillId="0" borderId="67" xfId="37" applyNumberFormat="1" applyFont="1" applyFill="1" applyBorder="1" applyAlignment="1">
      <alignment horizontal="center" vertical="center"/>
    </xf>
    <xf numFmtId="165" fontId="8" fillId="0" borderId="67" xfId="37" applyNumberFormat="1" applyFont="1" applyFill="1" applyBorder="1" applyAlignment="1">
      <alignment horizontal="center" vertical="center"/>
    </xf>
    <xf numFmtId="165" fontId="8" fillId="0" borderId="64" xfId="37" applyNumberFormat="1" applyFont="1" applyFill="1" applyBorder="1" applyAlignment="1">
      <alignment horizontal="center" vertical="center"/>
    </xf>
    <xf numFmtId="0" fontId="83" fillId="0" borderId="65" xfId="0" applyFont="1" applyFill="1" applyBorder="1" applyAlignment="1">
      <alignment horizontal="left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27" fillId="0" borderId="12" xfId="37" applyFont="1" applyBorder="1" applyAlignment="1">
      <alignment vertical="center"/>
    </xf>
    <xf numFmtId="165" fontId="66" fillId="24" borderId="35" xfId="0" applyNumberFormat="1" applyFont="1" applyFill="1" applyBorder="1" applyAlignment="1">
      <alignment horizontal="center" vertical="center" wrapText="1"/>
    </xf>
    <xf numFmtId="165" fontId="8" fillId="0" borderId="41" xfId="37" applyNumberFormat="1" applyFont="1" applyFill="1" applyBorder="1" applyAlignment="1">
      <alignment horizontal="center" vertical="center"/>
    </xf>
    <xf numFmtId="0" fontId="27" fillId="0" borderId="11" xfId="37" applyFont="1" applyBorder="1" applyAlignment="1">
      <alignment vertical="center"/>
    </xf>
    <xf numFmtId="0" fontId="27" fillId="0" borderId="19" xfId="37" applyFont="1" applyBorder="1" applyAlignment="1">
      <alignment vertical="center"/>
    </xf>
    <xf numFmtId="0" fontId="27" fillId="0" borderId="14" xfId="37" applyFont="1" applyBorder="1" applyAlignment="1">
      <alignment vertical="center"/>
    </xf>
    <xf numFmtId="0" fontId="27" fillId="0" borderId="13" xfId="37" applyFont="1" applyBorder="1" applyAlignment="1">
      <alignment vertical="center"/>
    </xf>
    <xf numFmtId="165" fontId="66" fillId="0" borderId="68" xfId="0" applyNumberFormat="1" applyFont="1" applyFill="1" applyBorder="1" applyAlignment="1">
      <alignment horizontal="center" vertical="center" wrapText="1"/>
    </xf>
    <xf numFmtId="0" fontId="27" fillId="0" borderId="65" xfId="37" applyFont="1" applyBorder="1" applyAlignment="1">
      <alignment vertical="center"/>
    </xf>
    <xf numFmtId="0" fontId="76" fillId="24" borderId="54" xfId="0" applyFont="1" applyFill="1" applyBorder="1" applyAlignment="1">
      <alignment horizontal="center" vertical="center" wrapText="1"/>
    </xf>
    <xf numFmtId="0" fontId="27" fillId="0" borderId="67" xfId="37" applyFont="1" applyBorder="1" applyAlignment="1">
      <alignment vertical="center"/>
    </xf>
    <xf numFmtId="1" fontId="8" fillId="0" borderId="71" xfId="0" applyNumberFormat="1" applyFont="1" applyFill="1" applyBorder="1" applyAlignment="1">
      <alignment horizontal="center" vertical="center" wrapText="1"/>
    </xf>
    <xf numFmtId="0" fontId="83" fillId="0" borderId="78" xfId="0" applyFont="1" applyFill="1" applyBorder="1" applyAlignment="1">
      <alignment horizontal="left" vertical="center" wrapText="1"/>
    </xf>
    <xf numFmtId="0" fontId="27" fillId="0" borderId="20" xfId="37" applyFont="1" applyBorder="1" applyAlignment="1">
      <alignment vertical="center"/>
    </xf>
    <xf numFmtId="0" fontId="27" fillId="0" borderId="16" xfId="37" applyFont="1" applyBorder="1" applyAlignment="1">
      <alignment vertical="center"/>
    </xf>
    <xf numFmtId="165" fontId="66" fillId="24" borderId="57" xfId="0" applyNumberFormat="1" applyFont="1" applyFill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1" xfId="0" applyFont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0" fontId="75" fillId="0" borderId="49" xfId="0" applyFont="1" applyBorder="1" applyAlignment="1">
      <alignment vertical="center" wrapText="1"/>
    </xf>
    <xf numFmtId="0" fontId="75" fillId="0" borderId="19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 wrapText="1"/>
    </xf>
    <xf numFmtId="0" fontId="75" fillId="0" borderId="13" xfId="0" applyFont="1" applyBorder="1" applyAlignment="1">
      <alignment vertical="center" wrapText="1"/>
    </xf>
    <xf numFmtId="0" fontId="75" fillId="0" borderId="86" xfId="0" applyFont="1" applyBorder="1" applyAlignment="1">
      <alignment vertical="center" wrapText="1"/>
    </xf>
    <xf numFmtId="0" fontId="75" fillId="0" borderId="68" xfId="0" applyFont="1" applyBorder="1" applyAlignment="1">
      <alignment horizontal="center" vertical="center" wrapText="1"/>
    </xf>
    <xf numFmtId="0" fontId="75" fillId="0" borderId="65" xfId="0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 wrapText="1"/>
    </xf>
    <xf numFmtId="0" fontId="75" fillId="0" borderId="63" xfId="0" applyFont="1" applyBorder="1" applyAlignment="1">
      <alignment vertical="center" wrapText="1"/>
    </xf>
    <xf numFmtId="165" fontId="8" fillId="0" borderId="43" xfId="37" applyNumberFormat="1" applyFont="1" applyFill="1" applyBorder="1" applyAlignment="1">
      <alignment horizontal="center" vertical="center"/>
    </xf>
    <xf numFmtId="0" fontId="35" fillId="0" borderId="54" xfId="37" applyFont="1" applyBorder="1" applyAlignment="1">
      <alignment vertical="center"/>
    </xf>
    <xf numFmtId="0" fontId="76" fillId="0" borderId="65" xfId="0" applyFont="1" applyFill="1" applyBorder="1" applyAlignment="1">
      <alignment horizontal="center" vertical="center" wrapText="1"/>
    </xf>
    <xf numFmtId="0" fontId="34" fillId="0" borderId="54" xfId="37" applyFont="1" applyBorder="1" applyAlignment="1">
      <alignment vertical="center"/>
    </xf>
    <xf numFmtId="0" fontId="27" fillId="0" borderId="68" xfId="37" applyFont="1" applyBorder="1" applyAlignment="1">
      <alignment vertical="center"/>
    </xf>
    <xf numFmtId="165" fontId="66" fillId="24" borderId="42" xfId="0" applyNumberFormat="1" applyFont="1" applyFill="1" applyBorder="1" applyAlignment="1">
      <alignment horizontal="center" vertical="center" wrapText="1"/>
    </xf>
    <xf numFmtId="165" fontId="66" fillId="24" borderId="43" xfId="0" applyNumberFormat="1" applyFont="1" applyFill="1" applyBorder="1" applyAlignment="1">
      <alignment horizontal="center" vertical="center" wrapText="1"/>
    </xf>
    <xf numFmtId="165" fontId="8" fillId="24" borderId="54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0" fontId="7" fillId="0" borderId="19" xfId="37" applyFont="1" applyFill="1" applyBorder="1"/>
    <xf numFmtId="2" fontId="8" fillId="0" borderId="62" xfId="37" applyNumberFormat="1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/>
    </xf>
    <xf numFmtId="0" fontId="8" fillId="0" borderId="65" xfId="37" applyFont="1" applyFill="1" applyBorder="1"/>
    <xf numFmtId="0" fontId="7" fillId="0" borderId="64" xfId="37" applyFont="1" applyFill="1" applyBorder="1"/>
    <xf numFmtId="0" fontId="8" fillId="24" borderId="65" xfId="0" applyFont="1" applyFill="1" applyBorder="1" applyAlignment="1">
      <alignment horizontal="center" vertical="center"/>
    </xf>
    <xf numFmtId="0" fontId="8" fillId="0" borderId="64" xfId="37" applyFont="1" applyFill="1" applyBorder="1"/>
    <xf numFmtId="0" fontId="7" fillId="0" borderId="63" xfId="37" applyFont="1" applyFill="1" applyBorder="1"/>
    <xf numFmtId="2" fontId="8" fillId="0" borderId="15" xfId="3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8" fillId="0" borderId="56" xfId="37" applyNumberFormat="1" applyFont="1" applyFill="1" applyBorder="1" applyAlignment="1">
      <alignment horizontal="center" vertical="center"/>
    </xf>
    <xf numFmtId="2" fontId="8" fillId="0" borderId="11" xfId="37" applyNumberFormat="1" applyFont="1" applyFill="1" applyBorder="1" applyAlignment="1">
      <alignment horizontal="center" vertical="center"/>
    </xf>
    <xf numFmtId="0" fontId="8" fillId="0" borderId="11" xfId="37" applyFont="1" applyFill="1" applyBorder="1"/>
    <xf numFmtId="0" fontId="7" fillId="0" borderId="53" xfId="37" applyFont="1" applyFill="1" applyBorder="1"/>
    <xf numFmtId="0" fontId="8" fillId="0" borderId="53" xfId="37" applyFont="1" applyFill="1" applyBorder="1"/>
    <xf numFmtId="0" fontId="7" fillId="0" borderId="20" xfId="37" applyFont="1" applyFill="1" applyBorder="1"/>
    <xf numFmtId="2" fontId="8" fillId="0" borderId="87" xfId="37" applyNumberFormat="1" applyFont="1" applyFill="1" applyBorder="1" applyAlignment="1">
      <alignment horizontal="center" vertical="center"/>
    </xf>
    <xf numFmtId="165" fontId="8" fillId="0" borderId="66" xfId="37" applyNumberFormat="1" applyFont="1" applyFill="1" applyBorder="1" applyAlignment="1">
      <alignment horizontal="center" vertical="center"/>
    </xf>
    <xf numFmtId="165" fontId="7" fillId="0" borderId="48" xfId="37" applyNumberFormat="1" applyFont="1" applyFill="1" applyBorder="1" applyAlignment="1">
      <alignment horizontal="center" vertical="center"/>
    </xf>
    <xf numFmtId="2" fontId="8" fillId="0" borderId="84" xfId="37" applyNumberFormat="1" applyFont="1" applyFill="1" applyBorder="1" applyAlignment="1">
      <alignment horizontal="center" vertical="center"/>
    </xf>
    <xf numFmtId="2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/>
    <xf numFmtId="0" fontId="7" fillId="0" borderId="76" xfId="37" applyFont="1" applyFill="1" applyBorder="1"/>
    <xf numFmtId="0" fontId="8" fillId="24" borderId="79" xfId="0" applyFont="1" applyFill="1" applyBorder="1" applyAlignment="1">
      <alignment horizontal="center" vertical="center"/>
    </xf>
    <xf numFmtId="165" fontId="8" fillId="0" borderId="76" xfId="37" applyNumberFormat="1" applyFont="1" applyFill="1" applyBorder="1" applyAlignment="1">
      <alignment horizontal="center" vertical="center"/>
    </xf>
    <xf numFmtId="0" fontId="8" fillId="0" borderId="76" xfId="37" applyFont="1" applyFill="1" applyBorder="1"/>
    <xf numFmtId="0" fontId="7" fillId="0" borderId="48" xfId="37" applyFont="1" applyFill="1" applyBorder="1"/>
    <xf numFmtId="2" fontId="8" fillId="0" borderId="70" xfId="37" applyNumberFormat="1" applyFont="1" applyFill="1" applyBorder="1" applyAlignment="1">
      <alignment horizontal="center" vertical="center"/>
    </xf>
    <xf numFmtId="165" fontId="8" fillId="0" borderId="54" xfId="37" applyNumberFormat="1" applyFont="1" applyFill="1" applyBorder="1" applyAlignment="1">
      <alignment horizontal="center" vertical="center"/>
    </xf>
    <xf numFmtId="165" fontId="7" fillId="0" borderId="68" xfId="37" applyNumberFormat="1" applyFont="1" applyFill="1" applyBorder="1" applyAlignment="1">
      <alignment horizontal="center" vertical="center"/>
    </xf>
    <xf numFmtId="0" fontId="7" fillId="0" borderId="65" xfId="37" applyFont="1" applyFill="1" applyBorder="1" applyAlignment="1">
      <alignment horizontal="center" vertical="center"/>
    </xf>
    <xf numFmtId="1" fontId="8" fillId="0" borderId="53" xfId="37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70" xfId="37" applyFont="1" applyFill="1" applyBorder="1"/>
    <xf numFmtId="0" fontId="7" fillId="0" borderId="2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70" xfId="37" applyFont="1" applyFill="1" applyBorder="1" applyAlignment="1">
      <alignment horizontal="center" vertical="center" wrapText="1"/>
    </xf>
    <xf numFmtId="0" fontId="7" fillId="0" borderId="87" xfId="37" applyFont="1" applyFill="1" applyBorder="1" applyAlignment="1">
      <alignment horizontal="center" vertical="center" wrapText="1"/>
    </xf>
    <xf numFmtId="0" fontId="8" fillId="0" borderId="76" xfId="37" applyNumberFormat="1" applyFont="1" applyFill="1" applyBorder="1" applyAlignment="1">
      <alignment horizontal="center" vertical="center"/>
    </xf>
    <xf numFmtId="0" fontId="8" fillId="0" borderId="65" xfId="37" applyNumberFormat="1" applyFont="1" applyFill="1" applyBorder="1" applyAlignment="1">
      <alignment horizontal="center" vertical="center"/>
    </xf>
    <xf numFmtId="0" fontId="7" fillId="0" borderId="63" xfId="0" applyFont="1" applyFill="1" applyBorder="1"/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53" xfId="45" applyFont="1" applyFill="1" applyBorder="1" applyAlignment="1">
      <alignment horizontal="center" vertical="center" textRotation="90" wrapText="1"/>
    </xf>
    <xf numFmtId="0" fontId="7" fillId="0" borderId="56" xfId="0" applyFont="1" applyFill="1" applyBorder="1" applyAlignment="1">
      <alignment horizontal="center" vertical="center" textRotation="90" wrapText="1"/>
    </xf>
    <xf numFmtId="0" fontId="70" fillId="0" borderId="62" xfId="45" applyFont="1" applyFill="1" applyBorder="1" applyAlignment="1">
      <alignment horizontal="center" vertical="center"/>
    </xf>
    <xf numFmtId="0" fontId="70" fillId="0" borderId="65" xfId="45" applyFont="1" applyFill="1" applyBorder="1" applyAlignment="1">
      <alignment horizontal="center" vertical="center"/>
    </xf>
    <xf numFmtId="0" fontId="70" fillId="0" borderId="67" xfId="45" applyFont="1" applyFill="1" applyBorder="1" applyAlignment="1">
      <alignment horizontal="center" vertical="center"/>
    </xf>
    <xf numFmtId="0" fontId="70" fillId="0" borderId="64" xfId="45" applyFont="1" applyFill="1" applyBorder="1" applyAlignment="1">
      <alignment horizontal="center" vertical="center"/>
    </xf>
    <xf numFmtId="0" fontId="70" fillId="0" borderId="63" xfId="45" applyFont="1" applyFill="1" applyBorder="1" applyAlignment="1">
      <alignment horizontal="center" vertical="center"/>
    </xf>
    <xf numFmtId="1" fontId="7" fillId="0" borderId="53" xfId="37" applyNumberFormat="1" applyFont="1" applyFill="1" applyBorder="1" applyAlignment="1">
      <alignment horizontal="center" vertical="center"/>
    </xf>
    <xf numFmtId="1" fontId="8" fillId="0" borderId="69" xfId="0" applyNumberFormat="1" applyFont="1" applyFill="1" applyBorder="1" applyAlignment="1">
      <alignment horizontal="center" vertical="center" wrapText="1"/>
    </xf>
    <xf numFmtId="165" fontId="67" fillId="0" borderId="57" xfId="0" applyNumberFormat="1" applyFont="1" applyFill="1" applyBorder="1" applyAlignment="1">
      <alignment horizontal="center" vertical="center" wrapText="1"/>
    </xf>
    <xf numFmtId="49" fontId="66" fillId="0" borderId="69" xfId="0" applyNumberFormat="1" applyFont="1" applyFill="1" applyBorder="1" applyAlignment="1">
      <alignment horizontal="center" vertical="center" wrapText="1"/>
    </xf>
    <xf numFmtId="49" fontId="66" fillId="0" borderId="57" xfId="0" applyNumberFormat="1" applyFont="1" applyFill="1" applyBorder="1" applyAlignment="1">
      <alignment horizontal="center" vertical="center" wrapText="1"/>
    </xf>
    <xf numFmtId="49" fontId="66" fillId="0" borderId="47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68" xfId="37" applyFont="1" applyFill="1" applyBorder="1" applyAlignment="1">
      <alignment horizontal="center" vertical="center" wrapText="1"/>
    </xf>
    <xf numFmtId="0" fontId="7" fillId="0" borderId="48" xfId="37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center" wrapText="1"/>
    </xf>
    <xf numFmtId="165" fontId="66" fillId="24" borderId="41" xfId="0" applyNumberFormat="1" applyFont="1" applyFill="1" applyBorder="1" applyAlignment="1">
      <alignment horizontal="center" vertical="center" wrapText="1"/>
    </xf>
    <xf numFmtId="165" fontId="8" fillId="0" borderId="60" xfId="37" applyNumberFormat="1" applyFont="1" applyFill="1" applyBorder="1" applyAlignment="1">
      <alignment horizontal="center" vertical="center"/>
    </xf>
    <xf numFmtId="165" fontId="8" fillId="0" borderId="21" xfId="37" applyNumberFormat="1" applyFont="1" applyFill="1" applyBorder="1" applyAlignment="1">
      <alignment horizontal="center" vertical="center"/>
    </xf>
    <xf numFmtId="165" fontId="8" fillId="0" borderId="24" xfId="37" applyNumberFormat="1" applyFont="1" applyFill="1" applyBorder="1" applyAlignment="1">
      <alignment horizontal="center" vertical="center"/>
    </xf>
    <xf numFmtId="165" fontId="8" fillId="0" borderId="15" xfId="37" applyNumberFormat="1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165" fontId="8" fillId="0" borderId="51" xfId="37" applyNumberFormat="1" applyFont="1" applyFill="1" applyBorder="1" applyAlignment="1">
      <alignment horizontal="center" vertical="center"/>
    </xf>
    <xf numFmtId="0" fontId="8" fillId="0" borderId="54" xfId="37" applyFont="1" applyFill="1" applyBorder="1" applyAlignment="1">
      <alignment horizontal="center" vertical="center"/>
    </xf>
    <xf numFmtId="0" fontId="8" fillId="0" borderId="66" xfId="37" applyFont="1" applyFill="1" applyBorder="1" applyAlignment="1">
      <alignment horizontal="center" vertical="center"/>
    </xf>
    <xf numFmtId="165" fontId="78" fillId="24" borderId="60" xfId="0" applyNumberFormat="1" applyFont="1" applyFill="1" applyBorder="1" applyAlignment="1">
      <alignment vertical="center"/>
    </xf>
    <xf numFmtId="0" fontId="77" fillId="24" borderId="20" xfId="0" applyFont="1" applyFill="1" applyBorder="1" applyAlignment="1">
      <alignment vertical="center"/>
    </xf>
    <xf numFmtId="0" fontId="77" fillId="24" borderId="49" xfId="0" applyFont="1" applyFill="1" applyBorder="1" applyAlignment="1">
      <alignment vertical="center"/>
    </xf>
    <xf numFmtId="165" fontId="78" fillId="24" borderId="60" xfId="0" applyNumberFormat="1" applyFont="1" applyFill="1" applyBorder="1" applyAlignment="1">
      <alignment horizontal="center" vertical="center" wrapText="1"/>
    </xf>
    <xf numFmtId="165" fontId="77" fillId="24" borderId="72" xfId="0" applyNumberFormat="1" applyFont="1" applyFill="1" applyBorder="1" applyAlignment="1">
      <alignment horizontal="center" vertical="center"/>
    </xf>
    <xf numFmtId="165" fontId="77" fillId="24" borderId="59" xfId="0" applyNumberFormat="1" applyFont="1" applyFill="1" applyBorder="1" applyAlignment="1">
      <alignment horizontal="center" vertical="center"/>
    </xf>
    <xf numFmtId="165" fontId="78" fillId="24" borderId="71" xfId="0" applyNumberFormat="1" applyFont="1" applyFill="1" applyBorder="1" applyAlignment="1">
      <alignment horizontal="center" vertical="center" wrapText="1"/>
    </xf>
    <xf numFmtId="164" fontId="78" fillId="24" borderId="72" xfId="116" applyFont="1" applyFill="1" applyBorder="1" applyAlignment="1">
      <alignment horizontal="center" vertical="center" wrapText="1"/>
    </xf>
    <xf numFmtId="165" fontId="78" fillId="24" borderId="72" xfId="0" applyNumberFormat="1" applyFont="1" applyFill="1" applyBorder="1" applyAlignment="1">
      <alignment horizontal="center" vertical="center" wrapText="1"/>
    </xf>
    <xf numFmtId="165" fontId="78" fillId="24" borderId="59" xfId="0" applyNumberFormat="1" applyFont="1" applyFill="1" applyBorder="1" applyAlignment="1">
      <alignment horizontal="center" vertical="center" wrapText="1"/>
    </xf>
    <xf numFmtId="0" fontId="77" fillId="24" borderId="68" xfId="0" applyFont="1" applyFill="1" applyBorder="1" applyAlignment="1">
      <alignment vertical="center"/>
    </xf>
    <xf numFmtId="0" fontId="77" fillId="24" borderId="65" xfId="0" applyFont="1" applyFill="1" applyBorder="1" applyAlignment="1">
      <alignment vertical="center"/>
    </xf>
    <xf numFmtId="0" fontId="77" fillId="24" borderId="63" xfId="0" applyFont="1" applyFill="1" applyBorder="1" applyAlignment="1">
      <alignment vertical="center"/>
    </xf>
    <xf numFmtId="0" fontId="8" fillId="0" borderId="78" xfId="37" applyFont="1" applyFill="1" applyBorder="1" applyAlignment="1">
      <alignment horizontal="center" vertical="center" wrapText="1"/>
    </xf>
    <xf numFmtId="165" fontId="66" fillId="24" borderId="11" xfId="37" applyNumberFormat="1" applyFont="1" applyFill="1" applyBorder="1" applyAlignment="1">
      <alignment horizontal="center" vertical="center"/>
    </xf>
    <xf numFmtId="165" fontId="66" fillId="24" borderId="16" xfId="37" applyNumberFormat="1" applyFont="1" applyFill="1" applyBorder="1" applyAlignment="1">
      <alignment horizontal="center" vertical="center"/>
    </xf>
    <xf numFmtId="165" fontId="67" fillId="24" borderId="20" xfId="37" applyNumberFormat="1" applyFont="1" applyFill="1" applyBorder="1" applyAlignment="1">
      <alignment horizontal="center" vertical="center"/>
    </xf>
    <xf numFmtId="165" fontId="67" fillId="24" borderId="16" xfId="37" applyNumberFormat="1" applyFont="1" applyFill="1" applyBorder="1" applyAlignment="1">
      <alignment horizontal="center" vertical="center"/>
    </xf>
    <xf numFmtId="165" fontId="8" fillId="24" borderId="64" xfId="37" applyNumberFormat="1" applyFont="1" applyFill="1" applyBorder="1" applyAlignment="1">
      <alignment horizontal="center" vertical="center"/>
    </xf>
    <xf numFmtId="165" fontId="44" fillId="24" borderId="66" xfId="0" applyNumberFormat="1" applyFont="1" applyFill="1" applyBorder="1" applyAlignment="1">
      <alignment horizontal="center" vertical="center" wrapText="1"/>
    </xf>
    <xf numFmtId="0" fontId="8" fillId="0" borderId="67" xfId="37" applyFont="1" applyFill="1" applyBorder="1" applyAlignment="1">
      <alignment horizontal="center" vertical="center" wrapText="1"/>
    </xf>
    <xf numFmtId="0" fontId="8" fillId="0" borderId="68" xfId="37" applyFont="1" applyFill="1" applyBorder="1" applyAlignment="1">
      <alignment horizontal="center" vertical="center" wrapText="1"/>
    </xf>
    <xf numFmtId="165" fontId="8" fillId="0" borderId="54" xfId="37" applyNumberFormat="1" applyFont="1" applyFill="1" applyBorder="1" applyAlignment="1">
      <alignment horizontal="center" vertical="center" wrapText="1"/>
    </xf>
    <xf numFmtId="165" fontId="78" fillId="0" borderId="54" xfId="0" applyNumberFormat="1" applyFont="1" applyFill="1" applyBorder="1" applyAlignment="1">
      <alignment horizontal="center" vertical="center" wrapText="1"/>
    </xf>
    <xf numFmtId="165" fontId="84" fillId="24" borderId="54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/>
    </xf>
    <xf numFmtId="165" fontId="78" fillId="24" borderId="65" xfId="0" applyNumberFormat="1" applyFont="1" applyFill="1" applyBorder="1" applyAlignment="1">
      <alignment horizontal="center" vertical="center"/>
    </xf>
    <xf numFmtId="165" fontId="78" fillId="24" borderId="64" xfId="0" applyNumberFormat="1" applyFont="1" applyFill="1" applyBorder="1" applyAlignment="1">
      <alignment horizontal="center" vertical="center"/>
    </xf>
    <xf numFmtId="165" fontId="79" fillId="24" borderId="65" xfId="0" applyNumberFormat="1" applyFont="1" applyFill="1" applyBorder="1" applyAlignment="1">
      <alignment horizontal="center" vertical="center"/>
    </xf>
    <xf numFmtId="165" fontId="78" fillId="24" borderId="19" xfId="0" applyNumberFormat="1" applyFont="1" applyFill="1" applyBorder="1" applyAlignment="1">
      <alignment horizontal="center" vertical="center"/>
    </xf>
    <xf numFmtId="165" fontId="78" fillId="24" borderId="13" xfId="0" applyNumberFormat="1" applyFont="1" applyFill="1" applyBorder="1" applyAlignment="1">
      <alignment horizontal="center" vertical="center"/>
    </xf>
    <xf numFmtId="165" fontId="78" fillId="24" borderId="34" xfId="0" applyNumberFormat="1" applyFont="1" applyFill="1" applyBorder="1" applyAlignment="1">
      <alignment horizontal="center" vertical="center"/>
    </xf>
    <xf numFmtId="165" fontId="78" fillId="24" borderId="41" xfId="0" applyNumberFormat="1" applyFont="1" applyFill="1" applyBorder="1" applyAlignment="1">
      <alignment vertical="center"/>
    </xf>
    <xf numFmtId="0" fontId="77" fillId="24" borderId="19" xfId="0" applyFont="1" applyFill="1" applyBorder="1" applyAlignment="1">
      <alignment vertical="center"/>
    </xf>
    <xf numFmtId="0" fontId="77" fillId="24" borderId="13" xfId="0" applyFont="1" applyFill="1" applyBorder="1" applyAlignment="1">
      <alignment vertical="center"/>
    </xf>
    <xf numFmtId="165" fontId="79" fillId="24" borderId="13" xfId="0" applyNumberFormat="1" applyFont="1" applyFill="1" applyBorder="1" applyAlignment="1">
      <alignment horizontal="center" vertical="center"/>
    </xf>
    <xf numFmtId="0" fontId="77" fillId="24" borderId="86" xfId="0" applyFont="1" applyFill="1" applyBorder="1" applyAlignment="1">
      <alignment vertical="center"/>
    </xf>
    <xf numFmtId="165" fontId="78" fillId="24" borderId="18" xfId="0" applyNumberFormat="1" applyFont="1" applyFill="1" applyBorder="1" applyAlignment="1">
      <alignment horizontal="center" vertical="center"/>
    </xf>
    <xf numFmtId="165" fontId="78" fillId="24" borderId="10" xfId="0" applyNumberFormat="1" applyFont="1" applyFill="1" applyBorder="1" applyAlignment="1">
      <alignment horizontal="center" vertical="center"/>
    </xf>
    <xf numFmtId="165" fontId="78" fillId="24" borderId="27" xfId="0" applyNumberFormat="1" applyFont="1" applyFill="1" applyBorder="1" applyAlignment="1">
      <alignment horizontal="center" vertical="center"/>
    </xf>
    <xf numFmtId="165" fontId="78" fillId="24" borderId="20" xfId="0" applyNumberFormat="1" applyFont="1" applyFill="1" applyBorder="1" applyAlignment="1">
      <alignment horizontal="center" vertical="center"/>
    </xf>
    <xf numFmtId="165" fontId="78" fillId="24" borderId="11" xfId="0" applyNumberFormat="1" applyFont="1" applyFill="1" applyBorder="1" applyAlignment="1">
      <alignment horizontal="center" vertical="center"/>
    </xf>
    <xf numFmtId="165" fontId="78" fillId="24" borderId="53" xfId="0" applyNumberFormat="1" applyFont="1" applyFill="1" applyBorder="1" applyAlignment="1">
      <alignment horizontal="center" vertical="center"/>
    </xf>
    <xf numFmtId="165" fontId="81" fillId="24" borderId="0" xfId="116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vertical="center"/>
    </xf>
    <xf numFmtId="0" fontId="77" fillId="24" borderId="0" xfId="0" applyFont="1" applyFill="1" applyBorder="1" applyAlignment="1">
      <alignment vertical="center"/>
    </xf>
    <xf numFmtId="165" fontId="79" fillId="24" borderId="0" xfId="0" applyNumberFormat="1" applyFont="1" applyFill="1" applyBorder="1" applyAlignment="1">
      <alignment horizontal="center" vertical="center"/>
    </xf>
    <xf numFmtId="165" fontId="78" fillId="24" borderId="25" xfId="0" applyNumberFormat="1" applyFont="1" applyFill="1" applyBorder="1" applyAlignment="1">
      <alignment horizontal="center" vertical="center"/>
    </xf>
    <xf numFmtId="165" fontId="72" fillId="0" borderId="29" xfId="0" applyNumberFormat="1" applyFont="1" applyFill="1" applyBorder="1" applyAlignment="1">
      <alignment horizontal="center" vertical="center" wrapText="1"/>
    </xf>
    <xf numFmtId="0" fontId="76" fillId="0" borderId="27" xfId="0" applyFont="1" applyFill="1" applyBorder="1" applyAlignment="1">
      <alignment horizontal="center" vertical="center" wrapText="1"/>
    </xf>
    <xf numFmtId="165" fontId="85" fillId="24" borderId="10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 wrapText="1"/>
    </xf>
    <xf numFmtId="165" fontId="8" fillId="0" borderId="69" xfId="0" applyNumberFormat="1" applyFont="1" applyFill="1" applyBorder="1" applyAlignment="1">
      <alignment horizontal="center" vertical="center" wrapText="1"/>
    </xf>
    <xf numFmtId="165" fontId="8" fillId="24" borderId="23" xfId="37" applyNumberFormat="1" applyFont="1" applyFill="1" applyBorder="1" applyAlignment="1">
      <alignment horizontal="center" vertical="center" wrapText="1"/>
    </xf>
    <xf numFmtId="165" fontId="8" fillId="0" borderId="71" xfId="0" applyNumberFormat="1" applyFont="1" applyFill="1" applyBorder="1" applyAlignment="1">
      <alignment horizontal="center" vertical="center" wrapText="1"/>
    </xf>
    <xf numFmtId="165" fontId="66" fillId="0" borderId="12" xfId="0" applyNumberFormat="1" applyFont="1" applyFill="1" applyBorder="1" applyAlignment="1">
      <alignment horizontal="center" vertical="center" wrapText="1"/>
    </xf>
    <xf numFmtId="165" fontId="67" fillId="24" borderId="42" xfId="37" applyNumberFormat="1" applyFont="1" applyFill="1" applyBorder="1" applyAlignment="1">
      <alignment horizontal="center" vertical="center"/>
    </xf>
    <xf numFmtId="165" fontId="66" fillId="0" borderId="16" xfId="0" applyNumberFormat="1" applyFont="1" applyFill="1" applyBorder="1" applyAlignment="1">
      <alignment horizontal="center" vertical="center" wrapText="1"/>
    </xf>
    <xf numFmtId="165" fontId="66" fillId="24" borderId="12" xfId="0" applyNumberFormat="1" applyFont="1" applyFill="1" applyBorder="1" applyAlignment="1">
      <alignment horizontal="center" vertical="center" wrapText="1"/>
    </xf>
    <xf numFmtId="165" fontId="68" fillId="0" borderId="12" xfId="116" applyNumberFormat="1" applyFont="1" applyBorder="1" applyAlignment="1">
      <alignment horizontal="center" vertical="center"/>
    </xf>
    <xf numFmtId="165" fontId="68" fillId="0" borderId="16" xfId="116" applyNumberFormat="1" applyFont="1" applyBorder="1" applyAlignment="1">
      <alignment horizontal="center" vertical="center"/>
    </xf>
    <xf numFmtId="165" fontId="8" fillId="24" borderId="69" xfId="37" applyNumberFormat="1" applyFont="1" applyFill="1" applyBorder="1" applyAlignment="1">
      <alignment horizontal="center" vertical="center"/>
    </xf>
    <xf numFmtId="165" fontId="66" fillId="24" borderId="35" xfId="37" applyNumberFormat="1" applyFont="1" applyFill="1" applyBorder="1" applyAlignment="1">
      <alignment horizontal="center" vertical="center"/>
    </xf>
    <xf numFmtId="165" fontId="66" fillId="0" borderId="14" xfId="0" applyNumberFormat="1" applyFont="1" applyFill="1" applyBorder="1" applyAlignment="1">
      <alignment horizontal="center" vertical="center" wrapText="1"/>
    </xf>
    <xf numFmtId="165" fontId="66" fillId="24" borderId="14" xfId="0" applyNumberFormat="1" applyFont="1" applyFill="1" applyBorder="1" applyAlignment="1">
      <alignment horizontal="center" vertical="center" wrapText="1"/>
    </xf>
    <xf numFmtId="165" fontId="66" fillId="24" borderId="16" xfId="0" applyNumberFormat="1" applyFont="1" applyFill="1" applyBorder="1" applyAlignment="1">
      <alignment horizontal="center" vertical="center" wrapText="1"/>
    </xf>
    <xf numFmtId="165" fontId="8" fillId="24" borderId="75" xfId="0" applyNumberFormat="1" applyFont="1" applyFill="1" applyBorder="1" applyAlignment="1">
      <alignment horizontal="center" vertical="center" wrapText="1"/>
    </xf>
    <xf numFmtId="165" fontId="66" fillId="24" borderId="73" xfId="0" applyNumberFormat="1" applyFont="1" applyFill="1" applyBorder="1" applyAlignment="1">
      <alignment horizontal="center" vertical="center" wrapText="1"/>
    </xf>
    <xf numFmtId="165" fontId="8" fillId="24" borderId="60" xfId="0" applyNumberFormat="1" applyFont="1" applyFill="1" applyBorder="1" applyAlignment="1">
      <alignment horizontal="center" vertical="center" wrapText="1"/>
    </xf>
    <xf numFmtId="165" fontId="66" fillId="24" borderId="42" xfId="37" applyNumberFormat="1" applyFont="1" applyFill="1" applyBorder="1" applyAlignment="1">
      <alignment horizontal="center" vertical="center"/>
    </xf>
    <xf numFmtId="165" fontId="66" fillId="24" borderId="38" xfId="37" applyNumberFormat="1" applyFont="1" applyFill="1" applyBorder="1" applyAlignment="1">
      <alignment horizontal="center" vertical="center"/>
    </xf>
    <xf numFmtId="165" fontId="44" fillId="24" borderId="54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horizontal="center" vertical="center"/>
    </xf>
    <xf numFmtId="0" fontId="78" fillId="24" borderId="68" xfId="0" applyFont="1" applyFill="1" applyBorder="1" applyAlignment="1">
      <alignment horizontal="center" vertical="center"/>
    </xf>
    <xf numFmtId="165" fontId="80" fillId="24" borderId="65" xfId="0" applyNumberFormat="1" applyFont="1" applyFill="1" applyBorder="1" applyAlignment="1">
      <alignment horizontal="center" vertical="center"/>
    </xf>
    <xf numFmtId="165" fontId="66" fillId="24" borderId="63" xfId="0" applyNumberFormat="1" applyFont="1" applyFill="1" applyBorder="1" applyAlignment="1">
      <alignment horizontal="center" vertical="center" wrapText="1"/>
    </xf>
    <xf numFmtId="49" fontId="66" fillId="26" borderId="54" xfId="0" applyNumberFormat="1" applyFont="1" applyFill="1" applyBorder="1" applyAlignment="1">
      <alignment horizontal="center" vertical="center" wrapText="1"/>
    </xf>
    <xf numFmtId="165" fontId="66" fillId="26" borderId="65" xfId="0" applyNumberFormat="1" applyFont="1" applyFill="1" applyBorder="1" applyAlignment="1">
      <alignment horizontal="center" vertical="center" wrapText="1"/>
    </xf>
    <xf numFmtId="0" fontId="7" fillId="26" borderId="65" xfId="37" applyFont="1" applyFill="1" applyBorder="1" applyAlignment="1">
      <alignment horizontal="center" vertical="center" wrapText="1"/>
    </xf>
    <xf numFmtId="0" fontId="7" fillId="26" borderId="65" xfId="0" applyFont="1" applyFill="1" applyBorder="1" applyAlignment="1">
      <alignment horizontal="center" vertical="center" wrapText="1"/>
    </xf>
    <xf numFmtId="165" fontId="7" fillId="26" borderId="65" xfId="0" applyNumberFormat="1" applyFont="1" applyFill="1" applyBorder="1" applyAlignment="1">
      <alignment horizontal="center" vertical="center" wrapText="1"/>
    </xf>
    <xf numFmtId="49" fontId="7" fillId="26" borderId="65" xfId="0" applyNumberFormat="1" applyFont="1" applyFill="1" applyBorder="1" applyAlignment="1">
      <alignment horizontal="center" vertical="center" wrapText="1"/>
    </xf>
    <xf numFmtId="0" fontId="7" fillId="26" borderId="67" xfId="37" applyFont="1" applyFill="1" applyBorder="1" applyAlignment="1">
      <alignment horizontal="center" vertical="center" wrapText="1"/>
    </xf>
    <xf numFmtId="165" fontId="68" fillId="26" borderId="54" xfId="116" applyNumberFormat="1" applyFont="1" applyFill="1" applyBorder="1" applyAlignment="1">
      <alignment horizontal="center" vertical="center"/>
    </xf>
    <xf numFmtId="165" fontId="66" fillId="26" borderId="54" xfId="0" applyNumberFormat="1" applyFont="1" applyFill="1" applyBorder="1" applyAlignment="1">
      <alignment horizontal="center" vertical="center" wrapText="1"/>
    </xf>
    <xf numFmtId="165" fontId="66" fillId="26" borderId="62" xfId="0" applyNumberFormat="1" applyFont="1" applyFill="1" applyBorder="1" applyAlignment="1">
      <alignment horizontal="center" vertical="center" wrapText="1"/>
    </xf>
    <xf numFmtId="165" fontId="67" fillId="26" borderId="54" xfId="0" applyNumberFormat="1" applyFont="1" applyFill="1" applyBorder="1" applyAlignment="1">
      <alignment horizontal="center" vertical="center" wrapText="1"/>
    </xf>
    <xf numFmtId="165" fontId="66" fillId="26" borderId="67" xfId="0" applyNumberFormat="1" applyFont="1" applyFill="1" applyBorder="1" applyAlignment="1">
      <alignment horizontal="center" vertical="center" wrapText="1"/>
    </xf>
    <xf numFmtId="165" fontId="66" fillId="26" borderId="64" xfId="0" applyNumberFormat="1" applyFont="1" applyFill="1" applyBorder="1" applyAlignment="1">
      <alignment horizontal="center" vertical="center" wrapText="1"/>
    </xf>
    <xf numFmtId="165" fontId="66" fillId="26" borderId="68" xfId="0" applyNumberFormat="1" applyFont="1" applyFill="1" applyBorder="1" applyAlignment="1">
      <alignment horizontal="center" vertical="center" wrapText="1"/>
    </xf>
    <xf numFmtId="165" fontId="8" fillId="26" borderId="54" xfId="37" applyNumberFormat="1" applyFont="1" applyFill="1" applyBorder="1" applyAlignment="1">
      <alignment horizontal="center" vertical="center" wrapText="1"/>
    </xf>
    <xf numFmtId="165" fontId="8" fillId="26" borderId="58" xfId="37" applyNumberFormat="1" applyFont="1" applyFill="1" applyBorder="1" applyAlignment="1">
      <alignment horizontal="center" vertical="center" wrapText="1"/>
    </xf>
    <xf numFmtId="169" fontId="8" fillId="26" borderId="65" xfId="37" applyNumberFormat="1" applyFont="1" applyFill="1" applyBorder="1" applyAlignment="1">
      <alignment horizontal="center" vertical="center" wrapText="1"/>
    </xf>
    <xf numFmtId="0" fontId="7" fillId="26" borderId="64" xfId="37" applyFont="1" applyFill="1" applyBorder="1" applyAlignment="1">
      <alignment horizontal="center" vertical="center"/>
    </xf>
    <xf numFmtId="165" fontId="67" fillId="26" borderId="60" xfId="0" applyNumberFormat="1" applyFont="1" applyFill="1" applyBorder="1" applyAlignment="1">
      <alignment horizontal="center" vertical="center" wrapText="1"/>
    </xf>
    <xf numFmtId="165" fontId="8" fillId="26" borderId="54" xfId="0" applyNumberFormat="1" applyFont="1" applyFill="1" applyBorder="1" applyAlignment="1">
      <alignment horizontal="left" vertical="center" wrapText="1"/>
    </xf>
    <xf numFmtId="0" fontId="7" fillId="26" borderId="20" xfId="0" applyFont="1" applyFill="1" applyBorder="1" applyAlignment="1">
      <alignment horizontal="center" vertical="center" wrapText="1"/>
    </xf>
    <xf numFmtId="0" fontId="8" fillId="26" borderId="11" xfId="37" applyFont="1" applyFill="1" applyBorder="1" applyAlignment="1">
      <alignment horizontal="center" vertical="center" wrapText="1"/>
    </xf>
    <xf numFmtId="165" fontId="8" fillId="26" borderId="11" xfId="37" applyNumberFormat="1" applyFont="1" applyFill="1" applyBorder="1" applyAlignment="1">
      <alignment horizontal="center" vertical="center" wrapText="1"/>
    </xf>
    <xf numFmtId="165" fontId="66" fillId="26" borderId="60" xfId="0" applyNumberFormat="1" applyFont="1" applyFill="1" applyBorder="1" applyAlignment="1">
      <alignment horizontal="center" vertical="center" wrapText="1"/>
    </xf>
    <xf numFmtId="165" fontId="66" fillId="26" borderId="61" xfId="0" applyNumberFormat="1" applyFont="1" applyFill="1" applyBorder="1" applyAlignment="1">
      <alignment horizontal="center" vertical="center" wrapText="1"/>
    </xf>
    <xf numFmtId="165" fontId="66" fillId="26" borderId="85" xfId="0" applyNumberFormat="1" applyFont="1" applyFill="1" applyBorder="1" applyAlignment="1">
      <alignment horizontal="center" vertical="center" wrapText="1"/>
    </xf>
    <xf numFmtId="165" fontId="66" fillId="26" borderId="0" xfId="0" applyNumberFormat="1" applyFont="1" applyFill="1" applyBorder="1" applyAlignment="1">
      <alignment horizontal="center" vertical="center" wrapText="1"/>
    </xf>
    <xf numFmtId="165" fontId="66" fillId="26" borderId="72" xfId="0" applyNumberFormat="1" applyFont="1" applyFill="1" applyBorder="1" applyAlignment="1">
      <alignment horizontal="center" vertical="center" wrapText="1"/>
    </xf>
    <xf numFmtId="165" fontId="66" fillId="26" borderId="71" xfId="0" applyNumberFormat="1" applyFont="1" applyFill="1" applyBorder="1" applyAlignment="1">
      <alignment horizontal="center" vertical="center" wrapText="1"/>
    </xf>
    <xf numFmtId="165" fontId="66" fillId="26" borderId="57" xfId="0" applyNumberFormat="1" applyFont="1" applyFill="1" applyBorder="1" applyAlignment="1">
      <alignment horizontal="center" vertical="center" wrapText="1"/>
    </xf>
    <xf numFmtId="165" fontId="8" fillId="26" borderId="60" xfId="37" applyNumberFormat="1" applyFont="1" applyFill="1" applyBorder="1" applyAlignment="1">
      <alignment horizontal="center" vertical="center" wrapText="1"/>
    </xf>
    <xf numFmtId="0" fontId="8" fillId="26" borderId="59" xfId="37" applyFont="1" applyFill="1" applyBorder="1" applyAlignment="1">
      <alignment horizontal="center" vertical="center" wrapText="1"/>
    </xf>
    <xf numFmtId="165" fontId="8" fillId="24" borderId="70" xfId="37" applyNumberFormat="1" applyFont="1" applyFill="1" applyBorder="1" applyAlignment="1">
      <alignment horizontal="center" vertical="center"/>
    </xf>
    <xf numFmtId="0" fontId="78" fillId="24" borderId="63" xfId="0" applyFont="1" applyFill="1" applyBorder="1" applyAlignment="1">
      <alignment vertical="center"/>
    </xf>
    <xf numFmtId="0" fontId="78" fillId="24" borderId="11" xfId="0" applyFont="1" applyFill="1" applyBorder="1" applyAlignment="1">
      <alignment vertical="center"/>
    </xf>
    <xf numFmtId="165" fontId="80" fillId="24" borderId="11" xfId="0" applyNumberFormat="1" applyFont="1" applyFill="1" applyBorder="1" applyAlignment="1">
      <alignment horizontal="center" vertical="center"/>
    </xf>
    <xf numFmtId="165" fontId="77" fillId="24" borderId="78" xfId="0" applyNumberFormat="1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24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39" fillId="0" borderId="0" xfId="55" applyFont="1" applyAlignment="1">
      <alignment horizontal="center" vertic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50" fillId="0" borderId="10" xfId="55" applyFont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55" fillId="0" borderId="18" xfId="36" applyFont="1" applyBorder="1" applyAlignment="1">
      <alignment horizontal="center" wrapText="1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textRotation="90" wrapText="1"/>
    </xf>
    <xf numFmtId="0" fontId="43" fillId="0" borderId="0" xfId="55" applyFont="1" applyAlignment="1">
      <alignment horizontal="center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58" fillId="0" borderId="0" xfId="45" applyFont="1" applyAlignment="1">
      <alignment horizontal="center"/>
    </xf>
    <xf numFmtId="0" fontId="8" fillId="0" borderId="29" xfId="37" applyFont="1" applyFill="1" applyBorder="1" applyAlignment="1">
      <alignment horizontal="center" vertical="center" wrapText="1"/>
    </xf>
    <xf numFmtId="0" fontId="8" fillId="0" borderId="78" xfId="37" applyFont="1" applyFill="1" applyBorder="1" applyAlignment="1">
      <alignment horizontal="center" vertical="center" wrapText="1"/>
    </xf>
    <xf numFmtId="0" fontId="8" fillId="0" borderId="79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center"/>
    </xf>
    <xf numFmtId="0" fontId="8" fillId="0" borderId="30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8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8" fillId="0" borderId="32" xfId="37" applyFont="1" applyFill="1" applyBorder="1" applyAlignment="1">
      <alignment horizontal="center" vertical="center" wrapText="1"/>
    </xf>
    <xf numFmtId="0" fontId="8" fillId="0" borderId="73" xfId="37" applyFont="1" applyFill="1" applyBorder="1" applyAlignment="1">
      <alignment horizontal="center" vertical="center" wrapText="1"/>
    </xf>
    <xf numFmtId="0" fontId="8" fillId="0" borderId="36" xfId="37" applyFont="1" applyFill="1" applyBorder="1" applyAlignment="1">
      <alignment horizontal="center" vertical="center" wrapText="1"/>
    </xf>
    <xf numFmtId="0" fontId="8" fillId="0" borderId="37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0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44" fillId="0" borderId="21" xfId="46" applyFont="1" applyFill="1" applyBorder="1" applyAlignment="1">
      <alignment horizontal="center"/>
    </xf>
    <xf numFmtId="0" fontId="8" fillId="0" borderId="10" xfId="45" applyFont="1" applyFill="1" applyBorder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29" fillId="0" borderId="57" xfId="45" applyFont="1" applyFill="1" applyBorder="1" applyAlignment="1">
      <alignment horizontal="center" vertical="center"/>
    </xf>
    <xf numFmtId="0" fontId="29" fillId="0" borderId="58" xfId="45" applyFont="1" applyFill="1" applyBorder="1" applyAlignment="1">
      <alignment horizontal="center" vertical="center"/>
    </xf>
    <xf numFmtId="0" fontId="29" fillId="0" borderId="59" xfId="45" applyFont="1" applyFill="1" applyBorder="1" applyAlignment="1">
      <alignment horizontal="center" vertical="center"/>
    </xf>
    <xf numFmtId="0" fontId="29" fillId="0" borderId="46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50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35" xfId="45" applyFont="1" applyFill="1" applyBorder="1" applyAlignment="1">
      <alignment horizontal="center" vertical="center"/>
    </xf>
    <xf numFmtId="0" fontId="29" fillId="0" borderId="42" xfId="45" applyFont="1" applyFill="1" applyBorder="1" applyAlignment="1">
      <alignment horizontal="center" vertical="center"/>
    </xf>
    <xf numFmtId="0" fontId="29" fillId="0" borderId="43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81" xfId="45" applyFont="1" applyFill="1" applyBorder="1" applyAlignment="1">
      <alignment horizontal="center" vertical="center" wrapText="1"/>
    </xf>
    <xf numFmtId="0" fontId="29" fillId="0" borderId="82" xfId="45" applyFont="1" applyFill="1" applyBorder="1" applyAlignment="1">
      <alignment horizontal="center" vertical="center" wrapText="1"/>
    </xf>
    <xf numFmtId="0" fontId="29" fillId="0" borderId="83" xfId="45" applyFont="1" applyFill="1" applyBorder="1" applyAlignment="1">
      <alignment horizontal="center" vertical="center" wrapText="1"/>
    </xf>
    <xf numFmtId="0" fontId="29" fillId="0" borderId="35" xfId="45" applyFont="1" applyFill="1" applyBorder="1" applyAlignment="1">
      <alignment horizontal="center" vertical="center" wrapText="1"/>
    </xf>
    <xf numFmtId="0" fontId="29" fillId="0" borderId="42" xfId="45" applyFont="1" applyFill="1" applyBorder="1" applyAlignment="1">
      <alignment horizontal="center" vertical="center" wrapText="1"/>
    </xf>
    <xf numFmtId="0" fontId="29" fillId="0" borderId="38" xfId="45" applyFont="1" applyFill="1" applyBorder="1" applyAlignment="1">
      <alignment horizontal="center" vertical="center" wrapText="1"/>
    </xf>
    <xf numFmtId="0" fontId="29" fillId="0" borderId="68" xfId="45" applyFont="1" applyFill="1" applyBorder="1" applyAlignment="1">
      <alignment horizontal="center" vertic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7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20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69" fillId="0" borderId="0" xfId="55" applyFont="1" applyAlignment="1">
      <alignment horizontal="center" vertical="center"/>
    </xf>
    <xf numFmtId="0" fontId="8" fillId="0" borderId="81" xfId="45" applyFont="1" applyFill="1" applyBorder="1" applyAlignment="1">
      <alignment horizontal="center" vertical="center"/>
    </xf>
    <xf numFmtId="0" fontId="8" fillId="0" borderId="82" xfId="45" applyFont="1" applyFill="1" applyBorder="1" applyAlignment="1">
      <alignment horizontal="center" vertical="center"/>
    </xf>
    <xf numFmtId="0" fontId="8" fillId="0" borderId="45" xfId="45" applyFont="1" applyFill="1" applyBorder="1" applyAlignment="1">
      <alignment horizontal="center" vertical="center"/>
    </xf>
    <xf numFmtId="0" fontId="8" fillId="0" borderId="35" xfId="45" applyFont="1" applyFill="1" applyBorder="1" applyAlignment="1">
      <alignment horizontal="center" vertical="center" wrapText="1"/>
    </xf>
    <xf numFmtId="0" fontId="8" fillId="0" borderId="42" xfId="45" applyFont="1" applyFill="1" applyBorder="1" applyAlignment="1">
      <alignment horizontal="center" vertical="center" wrapText="1"/>
    </xf>
    <xf numFmtId="0" fontId="8" fillId="0" borderId="43" xfId="45" applyFont="1" applyFill="1" applyBorder="1" applyAlignment="1">
      <alignment horizontal="center" vertical="center" wrapText="1"/>
    </xf>
    <xf numFmtId="0" fontId="8" fillId="0" borderId="80" xfId="45" applyFont="1" applyFill="1" applyBorder="1" applyAlignment="1">
      <alignment horizontal="center" vertical="center" wrapText="1"/>
    </xf>
    <xf numFmtId="0" fontId="8" fillId="0" borderId="55" xfId="45" applyFont="1" applyFill="1" applyBorder="1" applyAlignment="1">
      <alignment horizontal="center" vertical="center" wrapText="1"/>
    </xf>
    <xf numFmtId="0" fontId="8" fillId="0" borderId="49" xfId="45" applyFont="1" applyFill="1" applyBorder="1" applyAlignment="1">
      <alignment horizontal="center" vertical="center" wrapText="1"/>
    </xf>
    <xf numFmtId="0" fontId="8" fillId="0" borderId="37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21" xfId="37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49" fontId="61" fillId="0" borderId="11" xfId="102" applyNumberFormat="1" applyFont="1" applyBorder="1" applyAlignment="1">
      <alignment horizontal="center" vertical="center" wrapText="1"/>
    </xf>
    <xf numFmtId="49" fontId="61" fillId="0" borderId="17" xfId="102" applyNumberFormat="1" applyFont="1" applyBorder="1" applyAlignment="1">
      <alignment horizontal="center" vertical="center" wrapText="1"/>
    </xf>
    <xf numFmtId="49" fontId="61" fillId="0" borderId="13" xfId="102" applyNumberFormat="1" applyFont="1" applyBorder="1" applyAlignment="1">
      <alignment horizontal="center" vertical="center" wrapText="1"/>
    </xf>
    <xf numFmtId="0" fontId="61" fillId="0" borderId="11" xfId="102" applyFont="1" applyBorder="1" applyAlignment="1">
      <alignment horizontal="center" vertical="center" wrapText="1"/>
    </xf>
    <xf numFmtId="0" fontId="61" fillId="0" borderId="17" xfId="102" applyFont="1" applyBorder="1" applyAlignment="1">
      <alignment horizontal="center" vertical="center" wrapText="1"/>
    </xf>
    <xf numFmtId="0" fontId="61" fillId="0" borderId="13" xfId="102" applyFont="1" applyBorder="1" applyAlignment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 wrapText="1"/>
    </xf>
    <xf numFmtId="4" fontId="61" fillId="0" borderId="17" xfId="102" applyNumberFormat="1" applyFont="1" applyBorder="1" applyAlignment="1">
      <alignment horizontal="center" vertical="center" wrapText="1"/>
    </xf>
    <xf numFmtId="4" fontId="61" fillId="0" borderId="13" xfId="102" applyNumberFormat="1" applyFont="1" applyBorder="1" applyAlignment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/>
    </xf>
    <xf numFmtId="4" fontId="61" fillId="0" borderId="17" xfId="102" applyNumberFormat="1" applyFont="1" applyBorder="1" applyAlignment="1">
      <alignment horizontal="center" vertical="center"/>
    </xf>
    <xf numFmtId="4" fontId="61" fillId="0" borderId="13" xfId="102" applyNumberFormat="1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/>
    </xf>
    <xf numFmtId="0" fontId="61" fillId="0" borderId="17" xfId="102" applyFont="1" applyBorder="1" applyAlignment="1">
      <alignment horizontal="center" vertical="center"/>
    </xf>
    <xf numFmtId="0" fontId="61" fillId="0" borderId="13" xfId="102" applyFont="1" applyBorder="1" applyAlignment="1">
      <alignment horizontal="center" vertical="center"/>
    </xf>
    <xf numFmtId="2" fontId="61" fillId="0" borderId="11" xfId="102" applyNumberFormat="1" applyFont="1" applyBorder="1" applyAlignment="1">
      <alignment horizontal="center" vertical="center" wrapText="1"/>
    </xf>
    <xf numFmtId="2" fontId="61" fillId="0" borderId="17" xfId="102" applyNumberFormat="1" applyFont="1" applyBorder="1" applyAlignment="1">
      <alignment horizontal="center" vertical="center" wrapText="1"/>
    </xf>
    <xf numFmtId="2" fontId="61" fillId="0" borderId="13" xfId="102" applyNumberFormat="1" applyFont="1" applyBorder="1" applyAlignment="1">
      <alignment horizontal="center" vertical="center" wrapText="1"/>
    </xf>
    <xf numFmtId="0" fontId="63" fillId="0" borderId="11" xfId="108" applyFont="1" applyBorder="1" applyAlignment="1" applyProtection="1">
      <alignment horizontal="center" vertical="center" wrapText="1"/>
    </xf>
    <xf numFmtId="0" fontId="63" fillId="0" borderId="17" xfId="108" applyFont="1" applyBorder="1" applyAlignment="1" applyProtection="1">
      <alignment horizontal="center" vertical="center" wrapText="1"/>
    </xf>
    <xf numFmtId="0" fontId="63" fillId="0" borderId="13" xfId="108" applyFont="1" applyBorder="1" applyAlignment="1" applyProtection="1">
      <alignment horizontal="center" vertical="center" wrapText="1"/>
    </xf>
    <xf numFmtId="14" fontId="61" fillId="0" borderId="11" xfId="102" applyNumberFormat="1" applyFont="1" applyBorder="1" applyAlignment="1">
      <alignment horizontal="center" vertical="center"/>
    </xf>
    <xf numFmtId="14" fontId="61" fillId="0" borderId="17" xfId="102" applyNumberFormat="1" applyFont="1" applyBorder="1" applyAlignment="1">
      <alignment horizontal="center" vertical="center"/>
    </xf>
    <xf numFmtId="14" fontId="61" fillId="0" borderId="13" xfId="102" applyNumberFormat="1" applyFont="1" applyBorder="1" applyAlignment="1">
      <alignment horizontal="center" vertical="center"/>
    </xf>
    <xf numFmtId="0" fontId="64" fillId="0" borderId="11" xfId="102" applyFont="1" applyBorder="1" applyAlignment="1">
      <alignment horizontal="center" vertical="center"/>
    </xf>
    <xf numFmtId="0" fontId="64" fillId="0" borderId="17" xfId="102" applyFont="1" applyBorder="1" applyAlignment="1">
      <alignment horizontal="center" vertical="center"/>
    </xf>
    <xf numFmtId="0" fontId="64" fillId="0" borderId="13" xfId="102" applyFont="1" applyBorder="1" applyAlignment="1">
      <alignment horizontal="center" vertical="center"/>
    </xf>
    <xf numFmtId="165" fontId="66" fillId="0" borderId="22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textRotation="90" wrapText="1"/>
    </xf>
    <xf numFmtId="0" fontId="8" fillId="0" borderId="75" xfId="37" applyFont="1" applyFill="1" applyBorder="1" applyAlignment="1">
      <alignment horizontal="center" vertical="center" wrapText="1"/>
    </xf>
    <xf numFmtId="165" fontId="8" fillId="24" borderId="16" xfId="37" applyNumberFormat="1" applyFont="1" applyFill="1" applyBorder="1" applyAlignment="1">
      <alignment horizontal="center" vertical="center" wrapText="1"/>
    </xf>
    <xf numFmtId="165" fontId="8" fillId="0" borderId="57" xfId="0" applyNumberFormat="1" applyFont="1" applyFill="1" applyBorder="1" applyAlignment="1">
      <alignment horizontal="center" vertical="center" wrapText="1"/>
    </xf>
    <xf numFmtId="165" fontId="66" fillId="24" borderId="81" xfId="37" applyNumberFormat="1" applyFont="1" applyFill="1" applyBorder="1" applyAlignment="1">
      <alignment horizontal="center" vertical="center"/>
    </xf>
    <xf numFmtId="165" fontId="67" fillId="24" borderId="82" xfId="37" applyNumberFormat="1" applyFont="1" applyFill="1" applyBorder="1" applyAlignment="1">
      <alignment horizontal="center" vertical="center"/>
    </xf>
    <xf numFmtId="165" fontId="66" fillId="24" borderId="45" xfId="37" applyNumberFormat="1" applyFont="1" applyFill="1" applyBorder="1" applyAlignment="1">
      <alignment horizontal="center" vertical="center"/>
    </xf>
    <xf numFmtId="0" fontId="8" fillId="0" borderId="56" xfId="37" applyFont="1" applyFill="1" applyBorder="1" applyAlignment="1">
      <alignment horizontal="center" vertical="center" textRotation="90" wrapText="1"/>
    </xf>
    <xf numFmtId="0" fontId="8" fillId="0" borderId="53" xfId="37" applyFont="1" applyFill="1" applyBorder="1" applyAlignment="1">
      <alignment horizontal="center" vertical="center" textRotation="90" wrapText="1"/>
    </xf>
    <xf numFmtId="165" fontId="8" fillId="24" borderId="85" xfId="37" applyNumberFormat="1" applyFont="1" applyFill="1" applyBorder="1" applyAlignment="1">
      <alignment horizontal="center" vertical="center" wrapText="1"/>
    </xf>
    <xf numFmtId="165" fontId="8" fillId="24" borderId="71" xfId="37" applyNumberFormat="1" applyFont="1" applyFill="1" applyBorder="1" applyAlignment="1">
      <alignment horizontal="center" vertical="center" wrapText="1"/>
    </xf>
    <xf numFmtId="165" fontId="66" fillId="24" borderId="30" xfId="0" applyNumberFormat="1" applyFont="1" applyFill="1" applyBorder="1" applyAlignment="1">
      <alignment horizontal="center" vertical="center" wrapText="1"/>
    </xf>
    <xf numFmtId="165" fontId="66" fillId="24" borderId="31" xfId="0" applyNumberFormat="1" applyFont="1" applyFill="1" applyBorder="1" applyAlignment="1">
      <alignment horizontal="center" vertical="center" wrapText="1"/>
    </xf>
    <xf numFmtId="165" fontId="66" fillId="24" borderId="56" xfId="0" applyNumberFormat="1" applyFont="1" applyFill="1" applyBorder="1" applyAlignment="1">
      <alignment horizontal="center" vertical="center" wrapText="1"/>
    </xf>
    <xf numFmtId="165" fontId="66" fillId="24" borderId="41" xfId="37" applyNumberFormat="1" applyFont="1" applyFill="1" applyBorder="1" applyAlignment="1">
      <alignment horizontal="center" vertical="center"/>
    </xf>
    <xf numFmtId="165" fontId="66" fillId="24" borderId="67" xfId="37" applyNumberFormat="1" applyFont="1" applyFill="1" applyBorder="1" applyAlignment="1">
      <alignment horizontal="center" vertical="center"/>
    </xf>
    <xf numFmtId="165" fontId="67" fillId="24" borderId="54" xfId="37" applyNumberFormat="1" applyFont="1" applyFill="1" applyBorder="1" applyAlignment="1">
      <alignment horizontal="center" vertical="center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C16" zoomScale="70" zoomScaleNormal="100" zoomScaleSheetLayoutView="70" workbookViewId="0">
      <selection activeCell="S20" sqref="S2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5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</row>
    <row r="5" spans="1:26" ht="18.75" x14ac:dyDescent="0.3">
      <c r="Z5" s="23"/>
    </row>
    <row r="6" spans="1:26" ht="21.75" customHeight="1" x14ac:dyDescent="0.3">
      <c r="A6" s="890" t="s">
        <v>213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</row>
    <row r="7" spans="1:26" ht="18.75" customHeight="1" x14ac:dyDescent="0.3">
      <c r="A7" s="890" t="s">
        <v>250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</row>
    <row r="8" spans="1:26" ht="18.75" customHeight="1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.75" customHeight="1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  <c r="W9" s="886"/>
      <c r="X9" s="886"/>
      <c r="Y9" s="886"/>
      <c r="Z9" s="886"/>
    </row>
    <row r="10" spans="1:26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870"/>
      <c r="Z10" s="870"/>
    </row>
    <row r="11" spans="1:26" ht="18.75" customHeight="1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.75" x14ac:dyDescent="0.25">
      <c r="A12" s="885" t="s">
        <v>244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</row>
    <row r="13" spans="1:26" ht="18.75" customHeight="1" x14ac:dyDescent="0.25">
      <c r="A13" s="870" t="s">
        <v>214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W13" s="870"/>
      <c r="X13" s="870"/>
      <c r="Y13" s="870"/>
      <c r="Z13" s="870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891" t="s">
        <v>212</v>
      </c>
      <c r="B16" s="891"/>
      <c r="C16" s="891"/>
      <c r="D16" s="891"/>
      <c r="E16" s="891"/>
      <c r="F16" s="891"/>
      <c r="G16" s="891"/>
      <c r="H16" s="891"/>
      <c r="I16" s="891"/>
      <c r="J16" s="891"/>
      <c r="K16" s="891"/>
      <c r="L16" s="891"/>
      <c r="M16" s="891"/>
      <c r="N16" s="891"/>
      <c r="O16" s="891"/>
      <c r="P16" s="891"/>
      <c r="Q16" s="891"/>
      <c r="R16" s="891"/>
      <c r="S16" s="891"/>
      <c r="T16" s="891"/>
      <c r="U16" s="891"/>
      <c r="V16" s="891"/>
      <c r="W16" s="891"/>
      <c r="X16" s="891"/>
      <c r="Y16" s="891"/>
      <c r="Z16" s="891"/>
    </row>
    <row r="17" spans="1:26" ht="62.25" customHeight="1" x14ac:dyDescent="0.25">
      <c r="A17" s="875" t="s">
        <v>62</v>
      </c>
      <c r="B17" s="875" t="s">
        <v>58</v>
      </c>
      <c r="C17" s="875" t="s">
        <v>5</v>
      </c>
      <c r="D17" s="879" t="s">
        <v>13</v>
      </c>
      <c r="E17" s="892"/>
      <c r="F17" s="880"/>
      <c r="G17" s="875" t="s">
        <v>197</v>
      </c>
      <c r="H17" s="875" t="s">
        <v>157</v>
      </c>
      <c r="I17" s="875" t="s">
        <v>271</v>
      </c>
      <c r="J17" s="879" t="s">
        <v>272</v>
      </c>
      <c r="K17" s="880"/>
      <c r="L17" s="879" t="s">
        <v>14</v>
      </c>
      <c r="M17" s="892"/>
      <c r="N17" s="892"/>
      <c r="O17" s="892"/>
      <c r="P17" s="892"/>
      <c r="Q17" s="892"/>
      <c r="R17" s="892"/>
      <c r="S17" s="892"/>
      <c r="T17" s="892"/>
      <c r="U17" s="880"/>
      <c r="V17" s="879" t="s">
        <v>273</v>
      </c>
      <c r="W17" s="880"/>
      <c r="X17" s="871" t="s">
        <v>15</v>
      </c>
      <c r="Y17" s="871"/>
      <c r="Z17" s="875" t="s">
        <v>16</v>
      </c>
    </row>
    <row r="18" spans="1:26" ht="91.5" customHeight="1" x14ac:dyDescent="0.25">
      <c r="A18" s="876"/>
      <c r="B18" s="876"/>
      <c r="C18" s="876"/>
      <c r="D18" s="883"/>
      <c r="E18" s="893"/>
      <c r="F18" s="884"/>
      <c r="G18" s="876"/>
      <c r="H18" s="876"/>
      <c r="I18" s="876"/>
      <c r="J18" s="881"/>
      <c r="K18" s="882"/>
      <c r="L18" s="883"/>
      <c r="M18" s="893"/>
      <c r="N18" s="893"/>
      <c r="O18" s="893"/>
      <c r="P18" s="893"/>
      <c r="Q18" s="893"/>
      <c r="R18" s="893"/>
      <c r="S18" s="893"/>
      <c r="T18" s="893"/>
      <c r="U18" s="884"/>
      <c r="V18" s="881"/>
      <c r="W18" s="882"/>
      <c r="X18" s="875" t="s">
        <v>17</v>
      </c>
      <c r="Y18" s="875" t="s">
        <v>18</v>
      </c>
      <c r="Z18" s="876"/>
    </row>
    <row r="19" spans="1:26" ht="33" customHeight="1" x14ac:dyDescent="0.25">
      <c r="A19" s="876"/>
      <c r="B19" s="876"/>
      <c r="C19" s="876"/>
      <c r="D19" s="878" t="s">
        <v>39</v>
      </c>
      <c r="E19" s="878" t="s">
        <v>9</v>
      </c>
      <c r="F19" s="878" t="s">
        <v>8</v>
      </c>
      <c r="G19" s="876"/>
      <c r="H19" s="876"/>
      <c r="I19" s="876"/>
      <c r="J19" s="881"/>
      <c r="K19" s="882"/>
      <c r="L19" s="871" t="s">
        <v>23</v>
      </c>
      <c r="M19" s="871"/>
      <c r="N19" s="871"/>
      <c r="O19" s="871"/>
      <c r="P19" s="871"/>
      <c r="Q19" s="872" t="s">
        <v>24</v>
      </c>
      <c r="R19" s="873"/>
      <c r="S19" s="873"/>
      <c r="T19" s="873"/>
      <c r="U19" s="874"/>
      <c r="V19" s="881"/>
      <c r="W19" s="882"/>
      <c r="X19" s="876"/>
      <c r="Y19" s="876"/>
      <c r="Z19" s="876"/>
    </row>
    <row r="20" spans="1:26" ht="167.25" customHeight="1" x14ac:dyDescent="0.25">
      <c r="A20" s="877"/>
      <c r="B20" s="877"/>
      <c r="C20" s="877"/>
      <c r="D20" s="878"/>
      <c r="E20" s="878"/>
      <c r="F20" s="878"/>
      <c r="G20" s="877"/>
      <c r="H20" s="877"/>
      <c r="I20" s="877"/>
      <c r="J20" s="883"/>
      <c r="K20" s="884"/>
      <c r="L20" s="105" t="s">
        <v>158</v>
      </c>
      <c r="M20" s="105" t="s">
        <v>47</v>
      </c>
      <c r="N20" s="105" t="s">
        <v>48</v>
      </c>
      <c r="O20" s="106" t="s">
        <v>80</v>
      </c>
      <c r="P20" s="106" t="s">
        <v>49</v>
      </c>
      <c r="Q20" s="32" t="s">
        <v>53</v>
      </c>
      <c r="R20" s="32" t="s">
        <v>47</v>
      </c>
      <c r="S20" s="32" t="s">
        <v>48</v>
      </c>
      <c r="T20" s="32" t="s">
        <v>80</v>
      </c>
      <c r="U20" s="32" t="s">
        <v>49</v>
      </c>
      <c r="V20" s="883"/>
      <c r="W20" s="884"/>
      <c r="X20" s="877"/>
      <c r="Y20" s="889"/>
      <c r="Z20" s="877"/>
    </row>
    <row r="21" spans="1:26" ht="23.25" customHeight="1" x14ac:dyDescent="0.25">
      <c r="A21" s="33">
        <v>1</v>
      </c>
      <c r="B21" s="33">
        <f>A21+1</f>
        <v>2</v>
      </c>
      <c r="C21" s="102">
        <f t="shared" ref="C21:Z21" si="0">B21+1</f>
        <v>3</v>
      </c>
      <c r="D21" s="102">
        <f t="shared" si="0"/>
        <v>4</v>
      </c>
      <c r="E21" s="102">
        <f t="shared" si="0"/>
        <v>5</v>
      </c>
      <c r="F21" s="102">
        <f t="shared" si="0"/>
        <v>6</v>
      </c>
      <c r="G21" s="110">
        <v>7</v>
      </c>
      <c r="H21" s="102">
        <v>8</v>
      </c>
      <c r="I21" s="110">
        <f>H21+1</f>
        <v>9</v>
      </c>
      <c r="J21" s="872">
        <v>10</v>
      </c>
      <c r="K21" s="887"/>
      <c r="L21" s="102">
        <v>11</v>
      </c>
      <c r="M21" s="110">
        <v>12</v>
      </c>
      <c r="N21" s="110">
        <v>13</v>
      </c>
      <c r="O21" s="110">
        <v>14</v>
      </c>
      <c r="P21" s="110">
        <v>15</v>
      </c>
      <c r="Q21" s="110">
        <v>16</v>
      </c>
      <c r="R21" s="110">
        <v>17</v>
      </c>
      <c r="S21" s="110">
        <v>18</v>
      </c>
      <c r="T21" s="110">
        <v>19</v>
      </c>
      <c r="U21" s="110">
        <v>20</v>
      </c>
      <c r="V21" s="872">
        <f t="shared" si="0"/>
        <v>21</v>
      </c>
      <c r="W21" s="874"/>
      <c r="X21" s="102">
        <v>22</v>
      </c>
      <c r="Y21" s="102">
        <f t="shared" si="0"/>
        <v>23</v>
      </c>
      <c r="Z21" s="102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topLeftCell="A4" zoomScale="55" zoomScaleNormal="100" zoomScaleSheetLayoutView="55" workbookViewId="0">
      <selection activeCell="A12" sqref="A12:T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5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888" t="s">
        <v>274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8.75" x14ac:dyDescent="0.3">
      <c r="AE5" s="23"/>
    </row>
    <row r="6" spans="1:31" ht="21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8.75" x14ac:dyDescent="0.3">
      <c r="AE8" s="23"/>
    </row>
    <row r="9" spans="1:31" ht="18.75" customHeight="1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</row>
    <row r="10" spans="1:31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18.75" x14ac:dyDescent="0.25"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8.75" customHeight="1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18.75" x14ac:dyDescent="0.3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894" t="s">
        <v>84</v>
      </c>
      <c r="B16" s="894"/>
      <c r="C16" s="894"/>
      <c r="D16" s="894"/>
      <c r="E16" s="894"/>
      <c r="F16" s="894"/>
      <c r="G16" s="894"/>
      <c r="H16" s="894"/>
      <c r="I16" s="894"/>
      <c r="J16" s="894"/>
      <c r="K16" s="894"/>
      <c r="L16" s="894"/>
      <c r="M16" s="894"/>
      <c r="N16" s="894"/>
      <c r="O16" s="894"/>
      <c r="P16" s="894"/>
      <c r="Q16" s="894"/>
      <c r="R16" s="894"/>
      <c r="S16" s="894"/>
      <c r="T16" s="894"/>
      <c r="U16" s="31"/>
    </row>
    <row r="17" spans="1:21" ht="36.75" customHeight="1" x14ac:dyDescent="0.25">
      <c r="A17" s="875" t="s">
        <v>62</v>
      </c>
      <c r="B17" s="875" t="s">
        <v>58</v>
      </c>
      <c r="C17" s="875" t="s">
        <v>5</v>
      </c>
      <c r="D17" s="875" t="s">
        <v>198</v>
      </c>
      <c r="E17" s="879" t="s">
        <v>278</v>
      </c>
      <c r="F17" s="880"/>
      <c r="G17" s="879" t="s">
        <v>277</v>
      </c>
      <c r="H17" s="880"/>
      <c r="I17" s="879" t="s">
        <v>215</v>
      </c>
      <c r="J17" s="892"/>
      <c r="K17" s="892"/>
      <c r="L17" s="880"/>
      <c r="M17" s="879" t="s">
        <v>276</v>
      </c>
      <c r="N17" s="880"/>
      <c r="O17" s="871" t="s">
        <v>160</v>
      </c>
      <c r="P17" s="871"/>
      <c r="Q17" s="871"/>
      <c r="R17" s="871"/>
      <c r="S17" s="879" t="s">
        <v>16</v>
      </c>
      <c r="T17" s="880"/>
      <c r="U17" s="14"/>
    </row>
    <row r="18" spans="1:21" ht="68.25" customHeight="1" x14ac:dyDescent="0.25">
      <c r="A18" s="876"/>
      <c r="B18" s="876"/>
      <c r="C18" s="876"/>
      <c r="D18" s="876"/>
      <c r="E18" s="881"/>
      <c r="F18" s="882"/>
      <c r="G18" s="881"/>
      <c r="H18" s="882"/>
      <c r="I18" s="883"/>
      <c r="J18" s="893"/>
      <c r="K18" s="893"/>
      <c r="L18" s="884"/>
      <c r="M18" s="881"/>
      <c r="N18" s="882"/>
      <c r="O18" s="871" t="s">
        <v>21</v>
      </c>
      <c r="P18" s="871"/>
      <c r="Q18" s="871" t="s">
        <v>18</v>
      </c>
      <c r="R18" s="871"/>
      <c r="S18" s="881"/>
      <c r="T18" s="882"/>
      <c r="U18" s="14"/>
    </row>
    <row r="19" spans="1:21" ht="68.25" customHeight="1" x14ac:dyDescent="0.25">
      <c r="A19" s="876"/>
      <c r="B19" s="876"/>
      <c r="C19" s="876"/>
      <c r="D19" s="876"/>
      <c r="E19" s="881"/>
      <c r="F19" s="882"/>
      <c r="G19" s="883"/>
      <c r="H19" s="884"/>
      <c r="I19" s="871" t="s">
        <v>19</v>
      </c>
      <c r="J19" s="871"/>
      <c r="K19" s="871" t="s">
        <v>20</v>
      </c>
      <c r="L19" s="871"/>
      <c r="M19" s="883"/>
      <c r="N19" s="884"/>
      <c r="O19" s="871"/>
      <c r="P19" s="871"/>
      <c r="Q19" s="871"/>
      <c r="R19" s="871"/>
      <c r="S19" s="881"/>
      <c r="T19" s="882"/>
      <c r="U19" s="14"/>
    </row>
    <row r="20" spans="1:21" ht="116.25" customHeight="1" x14ac:dyDescent="0.25">
      <c r="A20" s="877"/>
      <c r="B20" s="877"/>
      <c r="C20" s="877"/>
      <c r="D20" s="877"/>
      <c r="E20" s="120" t="s">
        <v>10</v>
      </c>
      <c r="F20" s="120" t="s">
        <v>40</v>
      </c>
      <c r="G20" s="124" t="s">
        <v>10</v>
      </c>
      <c r="H20" s="124" t="s">
        <v>40</v>
      </c>
      <c r="I20" s="120" t="s">
        <v>10</v>
      </c>
      <c r="J20" s="120" t="s">
        <v>40</v>
      </c>
      <c r="K20" s="120" t="s">
        <v>10</v>
      </c>
      <c r="L20" s="120" t="s">
        <v>40</v>
      </c>
      <c r="M20" s="111" t="s">
        <v>81</v>
      </c>
      <c r="N20" s="104" t="s">
        <v>40</v>
      </c>
      <c r="O20" s="120" t="s">
        <v>81</v>
      </c>
      <c r="P20" s="120" t="s">
        <v>40</v>
      </c>
      <c r="Q20" s="120" t="s">
        <v>81</v>
      </c>
      <c r="R20" s="120" t="s">
        <v>40</v>
      </c>
      <c r="S20" s="883"/>
      <c r="T20" s="884"/>
      <c r="U20" s="14"/>
    </row>
    <row r="21" spans="1:21" ht="24" customHeight="1" x14ac:dyDescent="0.25">
      <c r="A21" s="65">
        <v>1</v>
      </c>
      <c r="B21" s="65">
        <v>2</v>
      </c>
      <c r="C21" s="65">
        <v>3</v>
      </c>
      <c r="D21" s="65">
        <v>4</v>
      </c>
      <c r="E21" s="119">
        <f>D21+1</f>
        <v>5</v>
      </c>
      <c r="F21" s="119">
        <f t="shared" ref="F21:R21" si="0">E21+1</f>
        <v>6</v>
      </c>
      <c r="G21" s="119">
        <f t="shared" si="0"/>
        <v>7</v>
      </c>
      <c r="H21" s="119">
        <f t="shared" si="0"/>
        <v>8</v>
      </c>
      <c r="I21" s="119">
        <f t="shared" si="0"/>
        <v>9</v>
      </c>
      <c r="J21" s="119">
        <f t="shared" si="0"/>
        <v>10</v>
      </c>
      <c r="K21" s="119">
        <f t="shared" si="0"/>
        <v>11</v>
      </c>
      <c r="L21" s="119">
        <f t="shared" si="0"/>
        <v>12</v>
      </c>
      <c r="M21" s="119">
        <f t="shared" si="0"/>
        <v>13</v>
      </c>
      <c r="N21" s="119">
        <f t="shared" si="0"/>
        <v>14</v>
      </c>
      <c r="O21" s="119">
        <f t="shared" si="0"/>
        <v>15</v>
      </c>
      <c r="P21" s="119">
        <f t="shared" si="0"/>
        <v>16</v>
      </c>
      <c r="Q21" s="119">
        <f t="shared" si="0"/>
        <v>17</v>
      </c>
      <c r="R21" s="119">
        <f t="shared" si="0"/>
        <v>18</v>
      </c>
      <c r="S21" s="872">
        <v>19</v>
      </c>
      <c r="T21" s="874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A4" zoomScaleNormal="100" zoomScaleSheetLayoutView="100" workbookViewId="0">
      <selection activeCell="D16" sqref="D16:U16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5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X6" s="2"/>
    </row>
    <row r="7" spans="1:51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  <c r="X9" s="2"/>
    </row>
    <row r="10" spans="1:51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X12" s="2"/>
    </row>
    <row r="13" spans="1:51" ht="18.75" customHeight="1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X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904" t="s">
        <v>216</v>
      </c>
      <c r="B15" s="904"/>
      <c r="C15" s="904"/>
      <c r="D15" s="904"/>
      <c r="E15" s="904"/>
      <c r="F15" s="904"/>
      <c r="G15" s="904"/>
      <c r="H15" s="904"/>
      <c r="I15" s="904"/>
      <c r="J15" s="904"/>
      <c r="K15" s="904"/>
      <c r="L15" s="904"/>
      <c r="M15" s="904"/>
      <c r="N15" s="904"/>
      <c r="O15" s="904"/>
      <c r="P15" s="904"/>
      <c r="Q15" s="904"/>
      <c r="R15" s="904"/>
      <c r="S15" s="904"/>
      <c r="T15" s="904"/>
      <c r="U15" s="904"/>
      <c r="V15" s="904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902" t="s">
        <v>62</v>
      </c>
      <c r="B16" s="903" t="s">
        <v>58</v>
      </c>
      <c r="C16" s="903" t="s">
        <v>5</v>
      </c>
      <c r="D16" s="895" t="s">
        <v>85</v>
      </c>
      <c r="E16" s="896"/>
      <c r="F16" s="896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6"/>
      <c r="S16" s="896"/>
      <c r="T16" s="896"/>
      <c r="U16" s="897"/>
      <c r="V16" s="903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902"/>
      <c r="B17" s="903"/>
      <c r="C17" s="903"/>
      <c r="D17" s="898" t="s">
        <v>23</v>
      </c>
      <c r="E17" s="899"/>
      <c r="F17" s="899"/>
      <c r="G17" s="899"/>
      <c r="H17" s="899"/>
      <c r="I17" s="899"/>
      <c r="J17" s="899"/>
      <c r="K17" s="898" t="s">
        <v>24</v>
      </c>
      <c r="L17" s="899"/>
      <c r="M17" s="899"/>
      <c r="N17" s="899"/>
      <c r="O17" s="899"/>
      <c r="P17" s="899"/>
      <c r="Q17" s="899"/>
      <c r="R17" s="879" t="s">
        <v>86</v>
      </c>
      <c r="S17" s="892"/>
      <c r="T17" s="892"/>
      <c r="U17" s="880"/>
      <c r="V17" s="903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902"/>
      <c r="B18" s="903"/>
      <c r="C18" s="903"/>
      <c r="D18" s="900"/>
      <c r="E18" s="901"/>
      <c r="F18" s="901"/>
      <c r="G18" s="901"/>
      <c r="H18" s="901"/>
      <c r="I18" s="901"/>
      <c r="J18" s="901"/>
      <c r="K18" s="900"/>
      <c r="L18" s="901"/>
      <c r="M18" s="901"/>
      <c r="N18" s="901"/>
      <c r="O18" s="901"/>
      <c r="P18" s="901"/>
      <c r="Q18" s="901"/>
      <c r="R18" s="883"/>
      <c r="S18" s="893"/>
      <c r="T18" s="893"/>
      <c r="U18" s="884"/>
      <c r="V18" s="903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902"/>
      <c r="B19" s="903"/>
      <c r="C19" s="903"/>
      <c r="D19" s="113" t="s">
        <v>73</v>
      </c>
      <c r="E19" s="895" t="s">
        <v>72</v>
      </c>
      <c r="F19" s="896"/>
      <c r="G19" s="896"/>
      <c r="H19" s="896"/>
      <c r="I19" s="896"/>
      <c r="J19" s="896"/>
      <c r="K19" s="114" t="s">
        <v>73</v>
      </c>
      <c r="L19" s="895" t="s">
        <v>72</v>
      </c>
      <c r="M19" s="896"/>
      <c r="N19" s="896"/>
      <c r="O19" s="896"/>
      <c r="P19" s="896"/>
      <c r="Q19" s="896"/>
      <c r="R19" s="872" t="s">
        <v>73</v>
      </c>
      <c r="S19" s="874"/>
      <c r="T19" s="872" t="s">
        <v>72</v>
      </c>
      <c r="U19" s="874"/>
      <c r="V19" s="903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902"/>
      <c r="B20" s="903"/>
      <c r="C20" s="903"/>
      <c r="D20" s="60" t="s">
        <v>46</v>
      </c>
      <c r="E20" s="60" t="s">
        <v>46</v>
      </c>
      <c r="F20" s="115" t="s">
        <v>6</v>
      </c>
      <c r="G20" s="115" t="s">
        <v>7</v>
      </c>
      <c r="H20" s="115" t="s">
        <v>199</v>
      </c>
      <c r="I20" s="115" t="s">
        <v>3</v>
      </c>
      <c r="J20" s="115" t="s">
        <v>27</v>
      </c>
      <c r="K20" s="60" t="s">
        <v>46</v>
      </c>
      <c r="L20" s="60" t="s">
        <v>46</v>
      </c>
      <c r="M20" s="115" t="s">
        <v>6</v>
      </c>
      <c r="N20" s="115" t="s">
        <v>7</v>
      </c>
      <c r="O20" s="115" t="s">
        <v>199</v>
      </c>
      <c r="P20" s="115" t="s">
        <v>3</v>
      </c>
      <c r="Q20" s="115" t="s">
        <v>27</v>
      </c>
      <c r="R20" s="66" t="s">
        <v>21</v>
      </c>
      <c r="S20" s="66" t="s">
        <v>18</v>
      </c>
      <c r="T20" s="66" t="s">
        <v>21</v>
      </c>
      <c r="U20" s="66" t="s">
        <v>18</v>
      </c>
      <c r="V20" s="903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2">
        <v>1</v>
      </c>
      <c r="B21" s="152">
        <v>2</v>
      </c>
      <c r="C21" s="152">
        <v>3</v>
      </c>
      <c r="D21" s="152">
        <f>C21+1</f>
        <v>4</v>
      </c>
      <c r="E21" s="152">
        <f t="shared" ref="E21:V21" si="0">D21+1</f>
        <v>5</v>
      </c>
      <c r="F21" s="152">
        <f t="shared" si="0"/>
        <v>6</v>
      </c>
      <c r="G21" s="152">
        <f t="shared" si="0"/>
        <v>7</v>
      </c>
      <c r="H21" s="152">
        <f t="shared" si="0"/>
        <v>8</v>
      </c>
      <c r="I21" s="152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52">
        <f t="shared" si="0"/>
        <v>13</v>
      </c>
      <c r="N21" s="152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52">
        <f t="shared" si="0"/>
        <v>18</v>
      </c>
      <c r="S21" s="152">
        <f t="shared" si="0"/>
        <v>19</v>
      </c>
      <c r="T21" s="152">
        <f t="shared" si="0"/>
        <v>20</v>
      </c>
      <c r="U21" s="152">
        <f t="shared" si="0"/>
        <v>21</v>
      </c>
      <c r="V21" s="15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zoomScale="60" zoomScaleNormal="100" workbookViewId="0">
      <selection activeCell="A14" sqref="A14:R14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5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888" t="s">
        <v>279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14"/>
      <c r="T6" s="19"/>
      <c r="V6" s="2"/>
    </row>
    <row r="7" spans="1:41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905" t="s">
        <v>60</v>
      </c>
      <c r="B9" s="905"/>
      <c r="C9" s="905"/>
      <c r="D9" s="905"/>
      <c r="E9" s="905"/>
      <c r="F9" s="905"/>
      <c r="G9" s="905"/>
      <c r="H9" s="905"/>
      <c r="I9" s="905"/>
      <c r="J9" s="905"/>
      <c r="K9" s="905"/>
      <c r="L9" s="905"/>
      <c r="M9" s="905"/>
      <c r="N9" s="905"/>
      <c r="O9" s="905"/>
      <c r="P9" s="905"/>
      <c r="Q9" s="905"/>
      <c r="R9" s="905"/>
      <c r="S9" s="14"/>
      <c r="T9" s="19"/>
      <c r="V9" s="2"/>
    </row>
    <row r="10" spans="1:41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886" t="s">
        <v>61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14"/>
      <c r="T12" s="19"/>
      <c r="V12" s="2"/>
    </row>
    <row r="13" spans="1:41" ht="18.75" customHeight="1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14"/>
      <c r="T13" s="19"/>
      <c r="V13" s="2"/>
    </row>
    <row r="14" spans="1:41" ht="30.75" customHeight="1" x14ac:dyDescent="0.25">
      <c r="A14" s="909" t="s">
        <v>88</v>
      </c>
      <c r="B14" s="909"/>
      <c r="C14" s="909"/>
      <c r="D14" s="909"/>
      <c r="E14" s="909"/>
      <c r="F14" s="909"/>
      <c r="G14" s="909"/>
      <c r="H14" s="909"/>
      <c r="I14" s="909"/>
      <c r="J14" s="909"/>
      <c r="K14" s="909"/>
      <c r="L14" s="909"/>
      <c r="M14" s="909"/>
      <c r="N14" s="909"/>
      <c r="O14" s="909"/>
      <c r="P14" s="909"/>
      <c r="Q14" s="909"/>
      <c r="R14" s="909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902" t="s">
        <v>62</v>
      </c>
      <c r="B15" s="903" t="s">
        <v>58</v>
      </c>
      <c r="C15" s="903" t="s">
        <v>5</v>
      </c>
      <c r="D15" s="919" t="s">
        <v>200</v>
      </c>
      <c r="E15" s="928" t="s">
        <v>89</v>
      </c>
      <c r="F15" s="929"/>
      <c r="G15" s="929"/>
      <c r="H15" s="929"/>
      <c r="I15" s="929"/>
      <c r="J15" s="929"/>
      <c r="K15" s="929"/>
      <c r="L15" s="929"/>
      <c r="M15" s="929"/>
      <c r="N15" s="930"/>
      <c r="O15" s="910" t="s">
        <v>22</v>
      </c>
      <c r="P15" s="911"/>
      <c r="Q15" s="911"/>
      <c r="R15" s="912"/>
      <c r="S15" s="14"/>
      <c r="T15" s="14"/>
    </row>
    <row r="16" spans="1:41" x14ac:dyDescent="0.25">
      <c r="A16" s="902"/>
      <c r="B16" s="903"/>
      <c r="C16" s="903"/>
      <c r="D16" s="920"/>
      <c r="E16" s="931"/>
      <c r="F16" s="932"/>
      <c r="G16" s="932"/>
      <c r="H16" s="932"/>
      <c r="I16" s="932"/>
      <c r="J16" s="932"/>
      <c r="K16" s="932"/>
      <c r="L16" s="932"/>
      <c r="M16" s="932"/>
      <c r="N16" s="933"/>
      <c r="O16" s="913"/>
      <c r="P16" s="914"/>
      <c r="Q16" s="914"/>
      <c r="R16" s="915"/>
      <c r="S16" s="14"/>
      <c r="T16" s="14"/>
    </row>
    <row r="17" spans="1:27" ht="21" customHeight="1" x14ac:dyDescent="0.25">
      <c r="A17" s="902"/>
      <c r="B17" s="903"/>
      <c r="C17" s="903"/>
      <c r="D17" s="920"/>
      <c r="E17" s="922" t="s">
        <v>23</v>
      </c>
      <c r="F17" s="923"/>
      <c r="G17" s="923"/>
      <c r="H17" s="923"/>
      <c r="I17" s="924"/>
      <c r="J17" s="925" t="s">
        <v>24</v>
      </c>
      <c r="K17" s="926"/>
      <c r="L17" s="926"/>
      <c r="M17" s="926"/>
      <c r="N17" s="927"/>
      <c r="O17" s="913"/>
      <c r="P17" s="914"/>
      <c r="Q17" s="914"/>
      <c r="R17" s="915"/>
      <c r="S17" s="14"/>
      <c r="T17" s="14"/>
    </row>
    <row r="18" spans="1:27" ht="98.25" customHeight="1" x14ac:dyDescent="0.25">
      <c r="A18" s="902"/>
      <c r="B18" s="903"/>
      <c r="C18" s="903"/>
      <c r="D18" s="921"/>
      <c r="E18" s="115" t="s">
        <v>6</v>
      </c>
      <c r="F18" s="115" t="s">
        <v>7</v>
      </c>
      <c r="G18" s="60" t="s">
        <v>199</v>
      </c>
      <c r="H18" s="115" t="s">
        <v>3</v>
      </c>
      <c r="I18" s="115" t="s">
        <v>27</v>
      </c>
      <c r="J18" s="123" t="s">
        <v>6</v>
      </c>
      <c r="K18" s="123" t="s">
        <v>7</v>
      </c>
      <c r="L18" s="60" t="s">
        <v>199</v>
      </c>
      <c r="M18" s="123" t="s">
        <v>3</v>
      </c>
      <c r="N18" s="123" t="s">
        <v>27</v>
      </c>
      <c r="O18" s="916"/>
      <c r="P18" s="917"/>
      <c r="Q18" s="917"/>
      <c r="R18" s="918"/>
      <c r="S18" s="14"/>
      <c r="T18" s="14"/>
    </row>
    <row r="19" spans="1:27" x14ac:dyDescent="0.25">
      <c r="A19" s="21">
        <v>1</v>
      </c>
      <c r="B19" s="21">
        <f>A19+1</f>
        <v>2</v>
      </c>
      <c r="C19" s="103">
        <f t="shared" ref="C19:D19" si="0">B19+1</f>
        <v>3</v>
      </c>
      <c r="D19" s="103">
        <f t="shared" si="0"/>
        <v>4</v>
      </c>
      <c r="E19" s="122">
        <f t="shared" ref="E19" si="1">D19+1</f>
        <v>5</v>
      </c>
      <c r="F19" s="122">
        <f t="shared" ref="F19" si="2">E19+1</f>
        <v>6</v>
      </c>
      <c r="G19" s="122">
        <f t="shared" ref="G19" si="3">F19+1</f>
        <v>7</v>
      </c>
      <c r="H19" s="122">
        <f t="shared" ref="H19" si="4">G19+1</f>
        <v>8</v>
      </c>
      <c r="I19" s="122">
        <f t="shared" ref="I19" si="5">H19+1</f>
        <v>9</v>
      </c>
      <c r="J19" s="122">
        <f t="shared" ref="J19" si="6">I19+1</f>
        <v>10</v>
      </c>
      <c r="K19" s="122">
        <f t="shared" ref="K19" si="7">J19+1</f>
        <v>11</v>
      </c>
      <c r="L19" s="122">
        <f t="shared" ref="L19" si="8">K19+1</f>
        <v>12</v>
      </c>
      <c r="M19" s="122">
        <f t="shared" ref="M19" si="9">L19+1</f>
        <v>13</v>
      </c>
      <c r="N19" s="122">
        <f t="shared" ref="N19" si="10">M19+1</f>
        <v>14</v>
      </c>
      <c r="O19" s="907">
        <v>15</v>
      </c>
      <c r="P19" s="907"/>
      <c r="Q19" s="907"/>
      <c r="R19" s="907"/>
      <c r="S19" s="14"/>
      <c r="T19" s="14"/>
    </row>
    <row r="20" spans="1:27" s="1" customFormat="1" x14ac:dyDescent="0.25">
      <c r="A20" s="29"/>
      <c r="B20" s="29"/>
      <c r="C20" s="29"/>
      <c r="D20" s="59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908"/>
      <c r="P20" s="908"/>
      <c r="Q20" s="908"/>
      <c r="R20" s="908"/>
      <c r="S20" s="30"/>
      <c r="T20" s="30"/>
      <c r="U20" s="30"/>
      <c r="V20" s="30"/>
      <c r="W20" s="30"/>
      <c r="X20" s="30"/>
    </row>
    <row r="21" spans="1:27" ht="33" customHeight="1" x14ac:dyDescent="0.25">
      <c r="A21" s="906" t="s">
        <v>201</v>
      </c>
      <c r="B21" s="906"/>
      <c r="C21" s="906"/>
      <c r="D21" s="906"/>
      <c r="E21" s="906"/>
      <c r="F21" s="906"/>
      <c r="G21" s="906"/>
      <c r="H21" s="906"/>
      <c r="I21" s="906"/>
      <c r="J21" s="906"/>
      <c r="K21" s="906"/>
      <c r="L21" s="906"/>
      <c r="M21" s="906"/>
      <c r="N21" s="906"/>
      <c r="O21" s="906"/>
      <c r="P21" s="906"/>
      <c r="Q21" s="906"/>
      <c r="R21" s="906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D16" sqref="D16:D19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5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888" t="s">
        <v>71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14"/>
      <c r="X6" s="19"/>
      <c r="Z6" s="2"/>
    </row>
    <row r="7" spans="1:45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905" t="s">
        <v>60</v>
      </c>
      <c r="B9" s="905"/>
      <c r="C9" s="905"/>
      <c r="D9" s="905"/>
      <c r="E9" s="905"/>
      <c r="F9" s="905"/>
      <c r="G9" s="905"/>
      <c r="H9" s="905"/>
      <c r="I9" s="905"/>
      <c r="J9" s="905"/>
      <c r="K9" s="905"/>
      <c r="L9" s="905"/>
      <c r="M9" s="905"/>
      <c r="N9" s="905"/>
      <c r="O9" s="905"/>
      <c r="P9" s="905"/>
      <c r="Q9" s="905"/>
      <c r="R9" s="905"/>
      <c r="S9" s="905"/>
      <c r="T9" s="905"/>
      <c r="U9" s="905"/>
      <c r="V9" s="905"/>
      <c r="W9" s="14"/>
      <c r="X9" s="19"/>
      <c r="Z9" s="2"/>
    </row>
    <row r="10" spans="1:45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886" t="s">
        <v>61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14"/>
      <c r="X12" s="19"/>
      <c r="Z12" s="2"/>
    </row>
    <row r="13" spans="1:45" ht="18.75" customHeight="1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904" t="s">
        <v>90</v>
      </c>
      <c r="B15" s="904"/>
      <c r="C15" s="904"/>
      <c r="D15" s="904"/>
      <c r="E15" s="904"/>
      <c r="F15" s="904"/>
      <c r="G15" s="904"/>
      <c r="H15" s="904"/>
      <c r="I15" s="904"/>
      <c r="J15" s="904"/>
      <c r="K15" s="904"/>
      <c r="L15" s="904"/>
      <c r="M15" s="904"/>
      <c r="N15" s="904"/>
      <c r="O15" s="904"/>
      <c r="P15" s="904"/>
      <c r="Q15" s="904"/>
      <c r="R15" s="904"/>
      <c r="S15" s="904"/>
      <c r="T15" s="904"/>
      <c r="U15" s="904"/>
      <c r="V15" s="904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902" t="s">
        <v>62</v>
      </c>
      <c r="B16" s="903" t="s">
        <v>58</v>
      </c>
      <c r="C16" s="903" t="s">
        <v>5</v>
      </c>
      <c r="D16" s="936" t="s">
        <v>200</v>
      </c>
      <c r="E16" s="902" t="s">
        <v>45</v>
      </c>
      <c r="F16" s="902"/>
      <c r="G16" s="902"/>
      <c r="H16" s="902"/>
      <c r="I16" s="902"/>
      <c r="J16" s="902"/>
      <c r="K16" s="902"/>
      <c r="L16" s="902"/>
      <c r="M16" s="902"/>
      <c r="N16" s="902"/>
      <c r="O16" s="902"/>
      <c r="P16" s="902"/>
      <c r="Q16" s="902"/>
      <c r="R16" s="902"/>
      <c r="S16" s="934" t="s">
        <v>22</v>
      </c>
      <c r="T16" s="934"/>
      <c r="U16" s="934"/>
      <c r="V16" s="934"/>
      <c r="W16" s="14"/>
      <c r="X16" s="14"/>
    </row>
    <row r="17" spans="1:28" ht="7.5" customHeight="1" x14ac:dyDescent="0.25">
      <c r="A17" s="902"/>
      <c r="B17" s="903"/>
      <c r="C17" s="903"/>
      <c r="D17" s="937"/>
      <c r="E17" s="902"/>
      <c r="F17" s="902"/>
      <c r="G17" s="902"/>
      <c r="H17" s="902"/>
      <c r="I17" s="902"/>
      <c r="J17" s="902"/>
      <c r="K17" s="902"/>
      <c r="L17" s="902"/>
      <c r="M17" s="902"/>
      <c r="N17" s="902"/>
      <c r="O17" s="902"/>
      <c r="P17" s="902"/>
      <c r="Q17" s="902"/>
      <c r="R17" s="902"/>
      <c r="S17" s="934"/>
      <c r="T17" s="934"/>
      <c r="U17" s="934"/>
      <c r="V17" s="934"/>
      <c r="W17" s="14"/>
      <c r="X17" s="14"/>
    </row>
    <row r="18" spans="1:28" ht="30" customHeight="1" x14ac:dyDescent="0.25">
      <c r="A18" s="902"/>
      <c r="B18" s="903"/>
      <c r="C18" s="903"/>
      <c r="D18" s="937"/>
      <c r="E18" s="935" t="s">
        <v>23</v>
      </c>
      <c r="F18" s="935"/>
      <c r="G18" s="935"/>
      <c r="H18" s="935"/>
      <c r="I18" s="935"/>
      <c r="J18" s="935"/>
      <c r="K18" s="935"/>
      <c r="L18" s="935" t="s">
        <v>24</v>
      </c>
      <c r="M18" s="935"/>
      <c r="N18" s="935"/>
      <c r="O18" s="935"/>
      <c r="P18" s="935"/>
      <c r="Q18" s="935"/>
      <c r="R18" s="935"/>
      <c r="S18" s="934"/>
      <c r="T18" s="934"/>
      <c r="U18" s="934"/>
      <c r="V18" s="934"/>
      <c r="W18" s="14"/>
      <c r="X18" s="14"/>
    </row>
    <row r="19" spans="1:28" ht="86.25" customHeight="1" x14ac:dyDescent="0.25">
      <c r="A19" s="902"/>
      <c r="B19" s="903"/>
      <c r="C19" s="903"/>
      <c r="D19" s="938"/>
      <c r="E19" s="60" t="s">
        <v>6</v>
      </c>
      <c r="F19" s="60" t="s">
        <v>7</v>
      </c>
      <c r="G19" s="60" t="s">
        <v>25</v>
      </c>
      <c r="H19" s="60" t="s">
        <v>26</v>
      </c>
      <c r="I19" s="60" t="s">
        <v>12</v>
      </c>
      <c r="J19" s="60" t="s">
        <v>3</v>
      </c>
      <c r="K19" s="115" t="s">
        <v>27</v>
      </c>
      <c r="L19" s="60" t="s">
        <v>6</v>
      </c>
      <c r="M19" s="60" t="s">
        <v>7</v>
      </c>
      <c r="N19" s="60" t="s">
        <v>25</v>
      </c>
      <c r="O19" s="60" t="s">
        <v>26</v>
      </c>
      <c r="P19" s="60" t="s">
        <v>12</v>
      </c>
      <c r="Q19" s="60" t="s">
        <v>3</v>
      </c>
      <c r="R19" s="115" t="s">
        <v>27</v>
      </c>
      <c r="S19" s="934"/>
      <c r="T19" s="934"/>
      <c r="U19" s="934"/>
      <c r="V19" s="934"/>
      <c r="W19" s="14"/>
      <c r="X19" s="14"/>
    </row>
    <row r="20" spans="1:28" x14ac:dyDescent="0.25">
      <c r="A20" s="67">
        <v>1</v>
      </c>
      <c r="B20" s="67">
        <v>2</v>
      </c>
      <c r="C20" s="67">
        <v>3</v>
      </c>
      <c r="D20" s="107">
        <f>C20+1</f>
        <v>4</v>
      </c>
      <c r="E20" s="101">
        <f t="shared" ref="E20:R20" si="0">D20+1</f>
        <v>5</v>
      </c>
      <c r="F20" s="101">
        <f t="shared" si="0"/>
        <v>6</v>
      </c>
      <c r="G20" s="101">
        <f t="shared" si="0"/>
        <v>7</v>
      </c>
      <c r="H20" s="101">
        <f t="shared" si="0"/>
        <v>8</v>
      </c>
      <c r="I20" s="101">
        <f t="shared" si="0"/>
        <v>9</v>
      </c>
      <c r="J20" s="101">
        <f t="shared" si="0"/>
        <v>10</v>
      </c>
      <c r="K20" s="101">
        <f t="shared" si="0"/>
        <v>11</v>
      </c>
      <c r="L20" s="101">
        <f t="shared" si="0"/>
        <v>12</v>
      </c>
      <c r="M20" s="101">
        <f t="shared" si="0"/>
        <v>13</v>
      </c>
      <c r="N20" s="101">
        <f t="shared" si="0"/>
        <v>14</v>
      </c>
      <c r="O20" s="101">
        <f t="shared" si="0"/>
        <v>15</v>
      </c>
      <c r="P20" s="101">
        <f t="shared" si="0"/>
        <v>16</v>
      </c>
      <c r="Q20" s="101">
        <f t="shared" si="0"/>
        <v>17</v>
      </c>
      <c r="R20" s="101">
        <f t="shared" si="0"/>
        <v>18</v>
      </c>
      <c r="S20" s="907">
        <v>19</v>
      </c>
      <c r="T20" s="907"/>
      <c r="U20" s="907"/>
      <c r="V20" s="907"/>
      <c r="W20" s="14"/>
      <c r="X20" s="14"/>
    </row>
    <row r="21" spans="1:28" s="1" customFormat="1" x14ac:dyDescent="0.25">
      <c r="A21" s="59"/>
      <c r="B21" s="59" t="s">
        <v>0</v>
      </c>
      <c r="C21" s="59"/>
      <c r="D21" s="108"/>
      <c r="E21" s="59"/>
      <c r="F21" s="59"/>
      <c r="G21" s="5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08"/>
      <c r="T21" s="908"/>
      <c r="U21" s="908"/>
      <c r="V21" s="908"/>
      <c r="W21" s="30"/>
      <c r="X21" s="30"/>
      <c r="Y21" s="30"/>
      <c r="Z21" s="30"/>
      <c r="AA21" s="30"/>
      <c r="AB21" s="30"/>
    </row>
    <row r="22" spans="1:28" ht="37.5" customHeight="1" x14ac:dyDescent="0.25">
      <c r="A22" s="906" t="s">
        <v>201</v>
      </c>
      <c r="B22" s="906"/>
      <c r="C22" s="906"/>
      <c r="D22" s="906"/>
      <c r="E22" s="906"/>
      <c r="F22" s="906"/>
      <c r="G22" s="906"/>
      <c r="H22" s="906"/>
      <c r="I22" s="906"/>
      <c r="J22" s="906"/>
      <c r="K22" s="906"/>
      <c r="L22" s="906"/>
      <c r="M22" s="906"/>
      <c r="N22" s="906"/>
      <c r="O22" s="906"/>
      <c r="P22" s="906"/>
      <c r="Q22" s="906"/>
      <c r="R22" s="906"/>
      <c r="S22" s="906"/>
      <c r="T22" s="906"/>
      <c r="U22" s="906"/>
      <c r="V22" s="906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zoomScale="80" zoomScaleNormal="100" zoomScaleSheetLayoutView="80" workbookViewId="0">
      <selection activeCell="A15" sqref="A15:R1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5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45"/>
      <c r="T4" s="45"/>
      <c r="U4" s="45"/>
      <c r="V4" s="45"/>
      <c r="W4" s="45"/>
      <c r="X4" s="45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68"/>
      <c r="T6" s="68"/>
      <c r="U6" s="68"/>
      <c r="V6" s="68"/>
      <c r="W6" s="68"/>
      <c r="X6" s="68"/>
      <c r="Z6" s="2"/>
    </row>
    <row r="7" spans="1:51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68"/>
      <c r="T7" s="68"/>
      <c r="U7" s="68"/>
      <c r="V7" s="68"/>
      <c r="W7" s="68"/>
      <c r="X7" s="68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53"/>
      <c r="T9" s="53"/>
      <c r="U9" s="53"/>
      <c r="V9" s="53"/>
      <c r="W9" s="53"/>
      <c r="X9" s="53"/>
      <c r="Z9" s="2"/>
    </row>
    <row r="10" spans="1:51" ht="18.75" customHeight="1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52"/>
      <c r="T10" s="52"/>
      <c r="U10" s="52"/>
      <c r="V10" s="52"/>
      <c r="W10" s="52"/>
      <c r="X10" s="52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43"/>
      <c r="T12" s="43"/>
      <c r="U12" s="43"/>
      <c r="V12" s="43"/>
      <c r="W12" s="43"/>
      <c r="X12" s="43"/>
      <c r="Z12" s="2"/>
    </row>
    <row r="13" spans="1:51" ht="18.75" customHeight="1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52"/>
      <c r="T13" s="52"/>
      <c r="U13" s="52"/>
      <c r="V13" s="52"/>
      <c r="W13" s="52"/>
      <c r="X13" s="52"/>
      <c r="Z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904" t="s">
        <v>217</v>
      </c>
      <c r="B15" s="904"/>
      <c r="C15" s="904"/>
      <c r="D15" s="904"/>
      <c r="E15" s="904"/>
      <c r="F15" s="904"/>
      <c r="G15" s="904"/>
      <c r="H15" s="904"/>
      <c r="I15" s="904"/>
      <c r="J15" s="904"/>
      <c r="K15" s="904"/>
      <c r="L15" s="904"/>
      <c r="M15" s="904"/>
      <c r="N15" s="904"/>
      <c r="O15" s="904"/>
      <c r="P15" s="904"/>
      <c r="Q15" s="904"/>
      <c r="R15" s="904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902" t="s">
        <v>62</v>
      </c>
      <c r="B16" s="903" t="s">
        <v>58</v>
      </c>
      <c r="C16" s="903" t="s">
        <v>5</v>
      </c>
      <c r="D16" s="919" t="s">
        <v>218</v>
      </c>
      <c r="E16" s="902" t="s">
        <v>219</v>
      </c>
      <c r="F16" s="902"/>
      <c r="G16" s="902"/>
      <c r="H16" s="902"/>
      <c r="I16" s="902"/>
      <c r="J16" s="902"/>
      <c r="K16" s="902"/>
      <c r="L16" s="902"/>
      <c r="M16" s="902"/>
      <c r="N16" s="902"/>
      <c r="O16" s="902"/>
      <c r="P16" s="902"/>
      <c r="Q16" s="902"/>
      <c r="R16" s="902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902"/>
      <c r="B17" s="903"/>
      <c r="C17" s="903"/>
      <c r="D17" s="920"/>
      <c r="E17" s="902"/>
      <c r="F17" s="902"/>
      <c r="G17" s="902"/>
      <c r="H17" s="902"/>
      <c r="I17" s="902"/>
      <c r="J17" s="902"/>
      <c r="K17" s="902"/>
      <c r="L17" s="902"/>
      <c r="M17" s="902"/>
      <c r="N17" s="902"/>
      <c r="O17" s="902"/>
      <c r="P17" s="902"/>
      <c r="Q17" s="902"/>
      <c r="R17" s="902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902"/>
      <c r="B18" s="903"/>
      <c r="C18" s="903"/>
      <c r="D18" s="920"/>
      <c r="E18" s="922" t="s">
        <v>23</v>
      </c>
      <c r="F18" s="923"/>
      <c r="G18" s="923"/>
      <c r="H18" s="923"/>
      <c r="I18" s="924"/>
      <c r="J18" s="922" t="s">
        <v>24</v>
      </c>
      <c r="K18" s="923"/>
      <c r="L18" s="923"/>
      <c r="M18" s="923"/>
      <c r="N18" s="924"/>
      <c r="O18" s="903" t="s">
        <v>22</v>
      </c>
      <c r="P18" s="903"/>
      <c r="Q18" s="903"/>
      <c r="R18" s="903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902"/>
      <c r="B19" s="903"/>
      <c r="C19" s="903"/>
      <c r="D19" s="921"/>
      <c r="E19" s="115" t="s">
        <v>6</v>
      </c>
      <c r="F19" s="115" t="s">
        <v>7</v>
      </c>
      <c r="G19" s="115" t="s">
        <v>199</v>
      </c>
      <c r="H19" s="115" t="s">
        <v>3</v>
      </c>
      <c r="I19" s="115" t="s">
        <v>27</v>
      </c>
      <c r="J19" s="115" t="s">
        <v>6</v>
      </c>
      <c r="K19" s="115" t="s">
        <v>7</v>
      </c>
      <c r="L19" s="115" t="s">
        <v>199</v>
      </c>
      <c r="M19" s="115" t="s">
        <v>3</v>
      </c>
      <c r="N19" s="115" t="s">
        <v>27</v>
      </c>
      <c r="O19" s="903"/>
      <c r="P19" s="903"/>
      <c r="Q19" s="903"/>
      <c r="R19" s="903"/>
      <c r="S19" s="17"/>
      <c r="T19" s="17"/>
      <c r="U19" s="14"/>
      <c r="V19" s="14"/>
      <c r="W19" s="14"/>
      <c r="X19" s="14"/>
    </row>
    <row r="20" spans="1:51" x14ac:dyDescent="0.25">
      <c r="A20" s="67">
        <v>1</v>
      </c>
      <c r="B20" s="67">
        <v>2</v>
      </c>
      <c r="C20" s="67">
        <v>3</v>
      </c>
      <c r="D20" s="122">
        <v>4</v>
      </c>
      <c r="E20" s="67">
        <f>D20+1</f>
        <v>5</v>
      </c>
      <c r="F20" s="122">
        <f t="shared" ref="F20:N20" si="0">E20+1</f>
        <v>6</v>
      </c>
      <c r="G20" s="122">
        <f t="shared" si="0"/>
        <v>7</v>
      </c>
      <c r="H20" s="122">
        <f t="shared" si="0"/>
        <v>8</v>
      </c>
      <c r="I20" s="122">
        <f t="shared" si="0"/>
        <v>9</v>
      </c>
      <c r="J20" s="122">
        <f t="shared" si="0"/>
        <v>10</v>
      </c>
      <c r="K20" s="122">
        <f t="shared" si="0"/>
        <v>11</v>
      </c>
      <c r="L20" s="122">
        <f t="shared" si="0"/>
        <v>12</v>
      </c>
      <c r="M20" s="122">
        <f t="shared" si="0"/>
        <v>13</v>
      </c>
      <c r="N20" s="122">
        <f t="shared" si="0"/>
        <v>14</v>
      </c>
      <c r="O20" s="907">
        <v>15</v>
      </c>
      <c r="P20" s="907"/>
      <c r="Q20" s="907"/>
      <c r="R20" s="907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16" zoomScale="60" zoomScaleNormal="100" workbookViewId="0">
      <selection activeCell="A21" sqref="A21:AS21"/>
    </sheetView>
  </sheetViews>
  <sheetFormatPr defaultRowHeight="12" x14ac:dyDescent="0.2"/>
  <cols>
    <col min="1" max="1" width="7.125" style="34" customWidth="1"/>
    <col min="2" max="2" width="33.875" style="34" customWidth="1"/>
    <col min="3" max="3" width="12.75" style="34" customWidth="1"/>
    <col min="4" max="44" width="5.125" style="34" customWidth="1"/>
    <col min="45" max="45" width="6" style="34" customWidth="1"/>
    <col min="46" max="16384" width="9" style="34"/>
  </cols>
  <sheetData>
    <row r="1" spans="1:58" ht="18.75" x14ac:dyDescent="0.2">
      <c r="AS1" s="35" t="s">
        <v>230</v>
      </c>
    </row>
    <row r="2" spans="1:58" ht="18.75" x14ac:dyDescent="0.3">
      <c r="J2" s="56"/>
      <c r="K2" s="946"/>
      <c r="L2" s="946"/>
      <c r="M2" s="946"/>
      <c r="N2" s="946"/>
      <c r="O2" s="56"/>
      <c r="AS2" s="23" t="s">
        <v>2</v>
      </c>
    </row>
    <row r="3" spans="1:58" ht="18.75" x14ac:dyDescent="0.3">
      <c r="J3" s="44"/>
      <c r="K3" s="44"/>
      <c r="L3" s="44"/>
      <c r="M3" s="44"/>
      <c r="N3" s="44"/>
      <c r="O3" s="44"/>
      <c r="AS3" s="23" t="s">
        <v>161</v>
      </c>
    </row>
    <row r="4" spans="1:58" ht="15.75" customHeight="1" x14ac:dyDescent="0.2">
      <c r="A4" s="885" t="s">
        <v>71</v>
      </c>
      <c r="B4" s="885"/>
      <c r="C4" s="885"/>
      <c r="D4" s="885"/>
      <c r="E4" s="885"/>
      <c r="F4" s="885"/>
      <c r="G4" s="885"/>
      <c r="H4" s="885"/>
      <c r="I4" s="885"/>
      <c r="J4" s="885"/>
      <c r="K4" s="885"/>
      <c r="L4" s="885"/>
      <c r="M4" s="885"/>
      <c r="N4" s="885"/>
      <c r="O4" s="885"/>
      <c r="P4" s="885"/>
      <c r="Q4" s="885"/>
      <c r="R4" s="885"/>
      <c r="S4" s="885"/>
      <c r="T4" s="885"/>
      <c r="U4" s="885"/>
      <c r="V4" s="885"/>
      <c r="W4" s="885"/>
      <c r="X4" s="885"/>
      <c r="Y4" s="885"/>
      <c r="Z4" s="885"/>
      <c r="AA4" s="885"/>
      <c r="AB4" s="885"/>
      <c r="AC4" s="885"/>
      <c r="AD4" s="885"/>
      <c r="AE4" s="885"/>
      <c r="AF4" s="885"/>
      <c r="AG4" s="885"/>
      <c r="AH4" s="885"/>
      <c r="AI4" s="885"/>
      <c r="AJ4" s="885"/>
      <c r="AK4" s="885"/>
      <c r="AL4" s="885"/>
      <c r="AM4" s="885"/>
      <c r="AN4" s="885"/>
      <c r="AO4" s="885"/>
      <c r="AP4" s="885"/>
      <c r="AQ4" s="885"/>
      <c r="AR4" s="885"/>
      <c r="AS4" s="885"/>
    </row>
    <row r="5" spans="1:58" x14ac:dyDescent="0.2">
      <c r="A5" s="36"/>
    </row>
    <row r="6" spans="1:58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</row>
    <row r="7" spans="1:58" ht="18.75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</row>
    <row r="8" spans="1:58" x14ac:dyDescent="0.2">
      <c r="A8" s="905" t="s">
        <v>36</v>
      </c>
      <c r="B8" s="947"/>
      <c r="C8" s="947"/>
      <c r="D8" s="947"/>
      <c r="E8" s="947"/>
      <c r="F8" s="947"/>
      <c r="G8" s="947"/>
      <c r="H8" s="947"/>
      <c r="I8" s="947"/>
      <c r="J8" s="947"/>
      <c r="K8" s="947"/>
      <c r="L8" s="947"/>
      <c r="M8" s="947"/>
      <c r="N8" s="947"/>
      <c r="O8" s="947"/>
      <c r="P8" s="947"/>
      <c r="Q8" s="947"/>
      <c r="R8" s="947"/>
      <c r="S8" s="947"/>
      <c r="T8" s="947"/>
      <c r="U8" s="947"/>
      <c r="V8" s="947"/>
      <c r="W8" s="947"/>
      <c r="X8" s="947"/>
      <c r="Y8" s="947"/>
      <c r="Z8" s="947"/>
      <c r="AA8" s="947"/>
      <c r="AB8" s="947"/>
      <c r="AC8" s="947"/>
      <c r="AD8" s="947"/>
      <c r="AE8" s="947"/>
      <c r="AF8" s="947"/>
      <c r="AG8" s="947"/>
      <c r="AH8" s="947"/>
      <c r="AI8" s="947"/>
      <c r="AJ8" s="947"/>
      <c r="AK8" s="947"/>
      <c r="AL8" s="947"/>
      <c r="AM8" s="947"/>
      <c r="AN8" s="947"/>
      <c r="AO8" s="947"/>
      <c r="AP8" s="947"/>
      <c r="AQ8" s="947"/>
      <c r="AR8" s="947"/>
      <c r="AS8" s="947"/>
    </row>
    <row r="9" spans="1:58" ht="15" customHeight="1" x14ac:dyDescent="0.2">
      <c r="A9" s="870" t="s">
        <v>37</v>
      </c>
      <c r="B9" s="870"/>
      <c r="C9" s="870"/>
      <c r="D9" s="870"/>
      <c r="E9" s="870"/>
      <c r="F9" s="870"/>
      <c r="G9" s="870"/>
      <c r="H9" s="870"/>
      <c r="I9" s="870"/>
      <c r="J9" s="870"/>
      <c r="K9" s="870"/>
      <c r="L9" s="870"/>
      <c r="M9" s="870"/>
      <c r="N9" s="870"/>
      <c r="O9" s="870"/>
      <c r="P9" s="870"/>
      <c r="Q9" s="870"/>
      <c r="R9" s="870"/>
      <c r="S9" s="870"/>
      <c r="T9" s="870"/>
      <c r="U9" s="870"/>
      <c r="V9" s="870"/>
      <c r="W9" s="870"/>
      <c r="X9" s="870"/>
      <c r="Y9" s="870"/>
      <c r="Z9" s="870"/>
      <c r="AA9" s="870"/>
      <c r="AB9" s="870"/>
      <c r="AC9" s="870"/>
      <c r="AD9" s="870"/>
      <c r="AE9" s="870"/>
      <c r="AF9" s="870"/>
      <c r="AG9" s="870"/>
      <c r="AH9" s="870"/>
      <c r="AI9" s="870"/>
      <c r="AJ9" s="870"/>
      <c r="AK9" s="870"/>
      <c r="AL9" s="870"/>
      <c r="AM9" s="870"/>
      <c r="AN9" s="870"/>
      <c r="AO9" s="870"/>
      <c r="AP9" s="870"/>
      <c r="AQ9" s="870"/>
      <c r="AR9" s="870"/>
      <c r="AS9" s="870"/>
    </row>
    <row r="10" spans="1:58" ht="1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58" ht="24.75" customHeight="1" x14ac:dyDescent="0.2">
      <c r="A11" s="886" t="s">
        <v>54</v>
      </c>
      <c r="B11" s="886"/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886"/>
      <c r="N11" s="886"/>
      <c r="O11" s="886"/>
      <c r="P11" s="886"/>
      <c r="Q11" s="886"/>
      <c r="R11" s="886"/>
      <c r="S11" s="886"/>
      <c r="T11" s="886"/>
      <c r="U11" s="886"/>
      <c r="V11" s="886"/>
      <c r="W11" s="886"/>
      <c r="X11" s="886"/>
      <c r="Y11" s="886"/>
      <c r="Z11" s="886"/>
      <c r="AA11" s="886"/>
      <c r="AB11" s="886"/>
      <c r="AC11" s="886"/>
      <c r="AD11" s="886"/>
      <c r="AE11" s="886"/>
      <c r="AF11" s="886"/>
      <c r="AG11" s="886"/>
      <c r="AH11" s="886"/>
      <c r="AI11" s="886"/>
      <c r="AJ11" s="886"/>
      <c r="AK11" s="886"/>
      <c r="AL11" s="886"/>
      <c r="AM11" s="886"/>
      <c r="AN11" s="886"/>
      <c r="AO11" s="886"/>
      <c r="AP11" s="886"/>
      <c r="AQ11" s="886"/>
      <c r="AR11" s="886"/>
      <c r="AS11" s="886"/>
    </row>
    <row r="12" spans="1:58" ht="21.75" customHeight="1" x14ac:dyDescent="0.2">
      <c r="A12" s="870" t="s">
        <v>38</v>
      </c>
      <c r="B12" s="870"/>
      <c r="C12" s="870"/>
      <c r="D12" s="870"/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0"/>
      <c r="AB12" s="870"/>
      <c r="AC12" s="870"/>
      <c r="AD12" s="870"/>
      <c r="AE12" s="870"/>
      <c r="AF12" s="870"/>
      <c r="AG12" s="870"/>
      <c r="AH12" s="870"/>
      <c r="AI12" s="870"/>
      <c r="AJ12" s="870"/>
      <c r="AK12" s="870"/>
      <c r="AL12" s="870"/>
      <c r="AM12" s="870"/>
      <c r="AN12" s="870"/>
      <c r="AO12" s="870"/>
      <c r="AP12" s="870"/>
      <c r="AQ12" s="870"/>
      <c r="AR12" s="870"/>
      <c r="AS12" s="870"/>
    </row>
    <row r="13" spans="1:58" ht="1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58" ht="15.75" customHeight="1" x14ac:dyDescent="0.2">
      <c r="A14" s="944"/>
      <c r="B14" s="944"/>
      <c r="C14" s="944"/>
      <c r="D14" s="944"/>
      <c r="E14" s="944"/>
      <c r="F14" s="944"/>
      <c r="G14" s="944"/>
      <c r="H14" s="944"/>
      <c r="I14" s="944"/>
      <c r="J14" s="944"/>
      <c r="K14" s="944"/>
      <c r="L14" s="944"/>
      <c r="M14" s="944"/>
      <c r="N14" s="944"/>
      <c r="O14" s="944"/>
      <c r="P14" s="944"/>
      <c r="Q14" s="944"/>
      <c r="R14" s="944"/>
      <c r="S14" s="944"/>
      <c r="T14" s="944"/>
      <c r="U14" s="944"/>
      <c r="V14" s="944"/>
      <c r="W14" s="944"/>
      <c r="X14" s="944"/>
      <c r="Y14" s="944"/>
      <c r="Z14" s="944"/>
      <c r="AA14" s="944"/>
      <c r="AB14" s="944"/>
      <c r="AC14" s="944"/>
      <c r="AD14" s="944"/>
      <c r="AE14" s="944"/>
      <c r="AF14" s="944"/>
      <c r="AG14" s="944"/>
      <c r="AH14" s="944"/>
      <c r="AI14" s="944"/>
      <c r="AJ14" s="944"/>
      <c r="AK14" s="944"/>
      <c r="AL14" s="944"/>
      <c r="AM14" s="944"/>
      <c r="AN14" s="944"/>
      <c r="AO14" s="944"/>
      <c r="AP14" s="944"/>
      <c r="AQ14" s="944"/>
      <c r="AR14" s="944"/>
      <c r="AS14" s="944"/>
    </row>
    <row r="15" spans="1:58" s="44" customFormat="1" ht="15.75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</row>
    <row r="16" spans="1:58" s="44" customFormat="1" ht="15.75" customHeight="1" x14ac:dyDescent="0.3">
      <c r="A16" s="940" t="s">
        <v>63</v>
      </c>
      <c r="B16" s="940"/>
      <c r="C16" s="940"/>
      <c r="D16" s="940"/>
      <c r="E16" s="940"/>
      <c r="F16" s="940"/>
      <c r="G16" s="940"/>
      <c r="H16" s="940"/>
      <c r="I16" s="940"/>
      <c r="J16" s="940"/>
      <c r="K16" s="940"/>
      <c r="L16" s="940"/>
      <c r="M16" s="940"/>
      <c r="N16" s="940"/>
      <c r="O16" s="940"/>
      <c r="P16" s="940"/>
      <c r="Q16" s="940"/>
      <c r="R16" s="940"/>
      <c r="S16" s="940"/>
      <c r="T16" s="940"/>
      <c r="U16" s="940"/>
      <c r="V16" s="940"/>
      <c r="W16" s="940"/>
      <c r="X16" s="940"/>
      <c r="Y16" s="940"/>
      <c r="Z16" s="940"/>
      <c r="AA16" s="940"/>
      <c r="AB16" s="940"/>
      <c r="AC16" s="940"/>
      <c r="AD16" s="940"/>
      <c r="AE16" s="940"/>
      <c r="AF16" s="940"/>
      <c r="AG16" s="940"/>
      <c r="AH16" s="940"/>
      <c r="AI16" s="940"/>
      <c r="AJ16" s="940"/>
      <c r="AK16" s="940"/>
      <c r="AL16" s="940"/>
      <c r="AM16" s="940"/>
      <c r="AN16" s="940"/>
      <c r="AO16" s="940"/>
      <c r="AP16" s="940"/>
      <c r="AQ16" s="940"/>
      <c r="AR16" s="940"/>
      <c r="AS16" s="940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s="44" customFormat="1" ht="15.75" customHeight="1" x14ac:dyDescent="0.25">
      <c r="A17" s="27" t="s">
        <v>66</v>
      </c>
      <c r="B17" s="941"/>
      <c r="C17" s="941"/>
      <c r="D17" s="941"/>
      <c r="E17" s="941"/>
      <c r="F17" s="941"/>
      <c r="G17" s="941"/>
      <c r="H17" s="941"/>
      <c r="I17" s="941"/>
      <c r="J17" s="941"/>
      <c r="K17" s="941"/>
      <c r="L17" s="941"/>
      <c r="M17" s="941"/>
      <c r="N17" s="941"/>
      <c r="O17" s="941"/>
      <c r="P17" s="941"/>
      <c r="Q17" s="941"/>
      <c r="R17" s="941"/>
      <c r="S17" s="941"/>
      <c r="T17" s="941"/>
      <c r="U17" s="941"/>
      <c r="V17" s="941"/>
      <c r="W17" s="941"/>
      <c r="X17" s="941"/>
      <c r="Y17" s="941"/>
      <c r="Z17" s="941"/>
      <c r="AA17" s="941"/>
      <c r="AB17" s="941"/>
      <c r="AC17" s="941"/>
      <c r="AD17" s="941"/>
      <c r="AE17" s="941"/>
      <c r="AF17" s="941"/>
      <c r="AG17" s="941"/>
      <c r="AH17" s="941"/>
      <c r="AI17" s="941"/>
      <c r="AJ17" s="941"/>
      <c r="AK17" s="941"/>
      <c r="AL17" s="941"/>
      <c r="AM17" s="941"/>
      <c r="AN17" s="941"/>
      <c r="AO17" s="941"/>
      <c r="AP17" s="941"/>
      <c r="AQ17" s="941"/>
      <c r="AR17" s="941"/>
      <c r="AS17" s="941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4" customFormat="1" ht="15.75" customHeight="1" x14ac:dyDescent="0.3">
      <c r="A18" s="940" t="s">
        <v>65</v>
      </c>
      <c r="B18" s="940"/>
      <c r="C18" s="940"/>
      <c r="D18" s="940"/>
      <c r="E18" s="940"/>
      <c r="F18" s="940"/>
      <c r="G18" s="940"/>
      <c r="H18" s="940"/>
      <c r="I18" s="940"/>
      <c r="J18" s="940"/>
      <c r="K18" s="940"/>
      <c r="L18" s="940"/>
      <c r="M18" s="940"/>
      <c r="N18" s="940"/>
      <c r="O18" s="940"/>
      <c r="P18" s="940"/>
      <c r="Q18" s="940"/>
      <c r="R18" s="940"/>
      <c r="S18" s="940"/>
      <c r="T18" s="940"/>
      <c r="U18" s="940"/>
      <c r="V18" s="940"/>
      <c r="W18" s="940"/>
      <c r="X18" s="940"/>
      <c r="Y18" s="940"/>
      <c r="Z18" s="940"/>
      <c r="AA18" s="940"/>
      <c r="AB18" s="940"/>
      <c r="AC18" s="940"/>
      <c r="AD18" s="940"/>
      <c r="AE18" s="940"/>
      <c r="AF18" s="940"/>
      <c r="AG18" s="940"/>
      <c r="AH18" s="940"/>
      <c r="AI18" s="940"/>
      <c r="AJ18" s="940"/>
      <c r="AK18" s="940"/>
      <c r="AL18" s="940"/>
      <c r="AM18" s="940"/>
      <c r="AN18" s="940"/>
      <c r="AO18" s="940"/>
      <c r="AP18" s="940"/>
      <c r="AQ18" s="940"/>
      <c r="AR18" s="940"/>
      <c r="AS18" s="940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s="44" customFormat="1" ht="15.75" customHeight="1" x14ac:dyDescent="0.25">
      <c r="A19" s="941" t="s">
        <v>64</v>
      </c>
      <c r="B19" s="941"/>
      <c r="C19" s="941"/>
      <c r="D19" s="941"/>
      <c r="E19" s="941"/>
      <c r="F19" s="941"/>
      <c r="G19" s="941"/>
      <c r="H19" s="941"/>
      <c r="I19" s="941"/>
      <c r="J19" s="941"/>
      <c r="K19" s="941"/>
      <c r="L19" s="941"/>
      <c r="M19" s="941"/>
      <c r="N19" s="941"/>
      <c r="O19" s="941"/>
      <c r="P19" s="941"/>
      <c r="Q19" s="941"/>
      <c r="R19" s="941"/>
      <c r="S19" s="941"/>
      <c r="T19" s="941"/>
      <c r="U19" s="941"/>
      <c r="V19" s="941"/>
      <c r="W19" s="941"/>
      <c r="X19" s="941"/>
      <c r="Y19" s="941"/>
      <c r="Z19" s="941"/>
      <c r="AA19" s="941"/>
      <c r="AB19" s="941"/>
      <c r="AC19" s="941"/>
      <c r="AD19" s="941"/>
      <c r="AE19" s="941"/>
      <c r="AF19" s="941"/>
      <c r="AG19" s="941"/>
      <c r="AH19" s="941"/>
      <c r="AI19" s="941"/>
      <c r="AJ19" s="941"/>
      <c r="AK19" s="941"/>
      <c r="AL19" s="941"/>
      <c r="AM19" s="941"/>
      <c r="AN19" s="941"/>
      <c r="AO19" s="941"/>
      <c r="AP19" s="941"/>
      <c r="AQ19" s="941"/>
      <c r="AR19" s="941"/>
      <c r="AS19" s="941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4" customFormat="1" ht="15.75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58" s="44" customFormat="1" ht="15.75" customHeight="1" x14ac:dyDescent="0.2">
      <c r="A21" s="945" t="s">
        <v>220</v>
      </c>
      <c r="B21" s="945"/>
      <c r="C21" s="945"/>
      <c r="D21" s="945"/>
      <c r="E21" s="945"/>
      <c r="F21" s="945"/>
      <c r="G21" s="945"/>
      <c r="H21" s="945"/>
      <c r="I21" s="945"/>
      <c r="J21" s="945"/>
      <c r="K21" s="945"/>
      <c r="L21" s="945"/>
      <c r="M21" s="945"/>
      <c r="N21" s="945"/>
      <c r="O21" s="945"/>
      <c r="P21" s="945"/>
      <c r="Q21" s="945"/>
      <c r="R21" s="945"/>
      <c r="S21" s="945"/>
      <c r="T21" s="945"/>
      <c r="U21" s="945"/>
      <c r="V21" s="945"/>
      <c r="W21" s="945"/>
      <c r="X21" s="945"/>
      <c r="Y21" s="945"/>
      <c r="Z21" s="945"/>
      <c r="AA21" s="945"/>
      <c r="AB21" s="945"/>
      <c r="AC21" s="945"/>
      <c r="AD21" s="945"/>
      <c r="AE21" s="945"/>
      <c r="AF21" s="945"/>
      <c r="AG21" s="945"/>
      <c r="AH21" s="945"/>
      <c r="AI21" s="945"/>
      <c r="AJ21" s="945"/>
      <c r="AK21" s="945"/>
      <c r="AL21" s="945"/>
      <c r="AM21" s="945"/>
      <c r="AN21" s="945"/>
      <c r="AO21" s="945"/>
      <c r="AP21" s="945"/>
      <c r="AQ21" s="945"/>
      <c r="AR21" s="945"/>
      <c r="AS21" s="945"/>
    </row>
    <row r="22" spans="1:58" s="38" customFormat="1" ht="63" customHeight="1" x14ac:dyDescent="0.25">
      <c r="A22" s="942" t="s">
        <v>55</v>
      </c>
      <c r="B22" s="942" t="s">
        <v>56</v>
      </c>
      <c r="C22" s="942" t="s">
        <v>5</v>
      </c>
      <c r="D22" s="942" t="s">
        <v>101</v>
      </c>
      <c r="E22" s="942"/>
      <c r="F22" s="942"/>
      <c r="G22" s="942"/>
      <c r="H22" s="942"/>
      <c r="I22" s="942"/>
      <c r="J22" s="942"/>
      <c r="K22" s="942"/>
      <c r="L22" s="942"/>
      <c r="M22" s="942"/>
      <c r="N22" s="942"/>
      <c r="O22" s="942"/>
      <c r="P22" s="942"/>
      <c r="Q22" s="942"/>
      <c r="R22" s="942"/>
      <c r="S22" s="942"/>
      <c r="T22" s="942"/>
      <c r="U22" s="942"/>
      <c r="V22" s="942"/>
      <c r="W22" s="942"/>
      <c r="X22" s="942"/>
      <c r="Y22" s="942"/>
      <c r="Z22" s="942"/>
      <c r="AA22" s="942"/>
      <c r="AB22" s="942"/>
      <c r="AC22" s="942"/>
      <c r="AD22" s="942"/>
      <c r="AE22" s="942"/>
      <c r="AF22" s="942"/>
      <c r="AG22" s="942"/>
      <c r="AH22" s="942"/>
      <c r="AI22" s="942"/>
      <c r="AJ22" s="942"/>
      <c r="AK22" s="942"/>
      <c r="AL22" s="942"/>
      <c r="AM22" s="942"/>
      <c r="AN22" s="942"/>
      <c r="AO22" s="942"/>
      <c r="AP22" s="942"/>
      <c r="AQ22" s="942"/>
      <c r="AR22" s="942"/>
      <c r="AS22" s="942"/>
    </row>
    <row r="23" spans="1:58" ht="145.5" customHeight="1" x14ac:dyDescent="0.2">
      <c r="A23" s="942"/>
      <c r="B23" s="942"/>
      <c r="C23" s="942"/>
      <c r="D23" s="942" t="s">
        <v>74</v>
      </c>
      <c r="E23" s="942"/>
      <c r="F23" s="942"/>
      <c r="G23" s="942"/>
      <c r="H23" s="942"/>
      <c r="I23" s="942"/>
      <c r="J23" s="942" t="s">
        <v>75</v>
      </c>
      <c r="K23" s="942"/>
      <c r="L23" s="942"/>
      <c r="M23" s="942"/>
      <c r="N23" s="942"/>
      <c r="O23" s="942"/>
      <c r="P23" s="942" t="s">
        <v>69</v>
      </c>
      <c r="Q23" s="942"/>
      <c r="R23" s="942"/>
      <c r="S23" s="942"/>
      <c r="T23" s="942"/>
      <c r="U23" s="942"/>
      <c r="V23" s="942" t="s">
        <v>70</v>
      </c>
      <c r="W23" s="942"/>
      <c r="X23" s="942"/>
      <c r="Y23" s="942"/>
      <c r="Z23" s="942"/>
      <c r="AA23" s="942"/>
      <c r="AB23" s="942" t="s">
        <v>57</v>
      </c>
      <c r="AC23" s="942"/>
      <c r="AD23" s="942"/>
      <c r="AE23" s="942"/>
      <c r="AF23" s="942"/>
      <c r="AG23" s="942"/>
      <c r="AH23" s="942" t="s">
        <v>67</v>
      </c>
      <c r="AI23" s="942"/>
      <c r="AJ23" s="942"/>
      <c r="AK23" s="942"/>
      <c r="AL23" s="942"/>
      <c r="AM23" s="942"/>
      <c r="AN23" s="942" t="s">
        <v>68</v>
      </c>
      <c r="AO23" s="942"/>
      <c r="AP23" s="942"/>
      <c r="AQ23" s="942"/>
      <c r="AR23" s="942"/>
      <c r="AS23" s="942"/>
    </row>
    <row r="24" spans="1:58" s="39" customFormat="1" ht="192" customHeight="1" x14ac:dyDescent="0.2">
      <c r="A24" s="942"/>
      <c r="B24" s="942"/>
      <c r="C24" s="942"/>
      <c r="D24" s="939" t="s">
        <v>76</v>
      </c>
      <c r="E24" s="939"/>
      <c r="F24" s="939" t="s">
        <v>76</v>
      </c>
      <c r="G24" s="939"/>
      <c r="H24" s="943" t="s">
        <v>1</v>
      </c>
      <c r="I24" s="943"/>
      <c r="J24" s="939" t="s">
        <v>76</v>
      </c>
      <c r="K24" s="939"/>
      <c r="L24" s="939" t="s">
        <v>76</v>
      </c>
      <c r="M24" s="939"/>
      <c r="N24" s="943" t="s">
        <v>1</v>
      </c>
      <c r="O24" s="943"/>
      <c r="P24" s="939" t="s">
        <v>76</v>
      </c>
      <c r="Q24" s="939"/>
      <c r="R24" s="939" t="s">
        <v>76</v>
      </c>
      <c r="S24" s="939"/>
      <c r="T24" s="943" t="s">
        <v>1</v>
      </c>
      <c r="U24" s="943"/>
      <c r="V24" s="939" t="s">
        <v>76</v>
      </c>
      <c r="W24" s="939"/>
      <c r="X24" s="939" t="s">
        <v>76</v>
      </c>
      <c r="Y24" s="939"/>
      <c r="Z24" s="943" t="s">
        <v>1</v>
      </c>
      <c r="AA24" s="943"/>
      <c r="AB24" s="939" t="s">
        <v>76</v>
      </c>
      <c r="AC24" s="939"/>
      <c r="AD24" s="939" t="s">
        <v>76</v>
      </c>
      <c r="AE24" s="939"/>
      <c r="AF24" s="943" t="s">
        <v>1</v>
      </c>
      <c r="AG24" s="943"/>
      <c r="AH24" s="939" t="s">
        <v>76</v>
      </c>
      <c r="AI24" s="939"/>
      <c r="AJ24" s="939" t="s">
        <v>76</v>
      </c>
      <c r="AK24" s="939"/>
      <c r="AL24" s="943" t="s">
        <v>1</v>
      </c>
      <c r="AM24" s="943"/>
      <c r="AN24" s="939" t="s">
        <v>76</v>
      </c>
      <c r="AO24" s="939"/>
      <c r="AP24" s="939" t="s">
        <v>76</v>
      </c>
      <c r="AQ24" s="939"/>
      <c r="AR24" s="943" t="s">
        <v>1</v>
      </c>
      <c r="AS24" s="943"/>
    </row>
    <row r="25" spans="1:58" ht="91.5" customHeight="1" x14ac:dyDescent="0.2">
      <c r="A25" s="942"/>
      <c r="B25" s="942"/>
      <c r="C25" s="942"/>
      <c r="D25" s="46" t="s">
        <v>23</v>
      </c>
      <c r="E25" s="47" t="s">
        <v>24</v>
      </c>
      <c r="F25" s="46" t="s">
        <v>23</v>
      </c>
      <c r="G25" s="47" t="s">
        <v>24</v>
      </c>
      <c r="H25" s="46" t="s">
        <v>23</v>
      </c>
      <c r="I25" s="47" t="s">
        <v>24</v>
      </c>
      <c r="J25" s="46" t="s">
        <v>23</v>
      </c>
      <c r="K25" s="47" t="s">
        <v>24</v>
      </c>
      <c r="L25" s="46" t="s">
        <v>23</v>
      </c>
      <c r="M25" s="47" t="s">
        <v>24</v>
      </c>
      <c r="N25" s="46" t="s">
        <v>23</v>
      </c>
      <c r="O25" s="47" t="s">
        <v>24</v>
      </c>
      <c r="P25" s="46" t="s">
        <v>23</v>
      </c>
      <c r="Q25" s="47" t="s">
        <v>24</v>
      </c>
      <c r="R25" s="46" t="s">
        <v>23</v>
      </c>
      <c r="S25" s="47" t="s">
        <v>24</v>
      </c>
      <c r="T25" s="46" t="s">
        <v>23</v>
      </c>
      <c r="U25" s="47" t="s">
        <v>24</v>
      </c>
      <c r="V25" s="46" t="s">
        <v>23</v>
      </c>
      <c r="W25" s="47" t="s">
        <v>24</v>
      </c>
      <c r="X25" s="46" t="s">
        <v>23</v>
      </c>
      <c r="Y25" s="47" t="s">
        <v>24</v>
      </c>
      <c r="Z25" s="46" t="s">
        <v>23</v>
      </c>
      <c r="AA25" s="47" t="s">
        <v>24</v>
      </c>
      <c r="AB25" s="46" t="s">
        <v>23</v>
      </c>
      <c r="AC25" s="47" t="s">
        <v>24</v>
      </c>
      <c r="AD25" s="46" t="s">
        <v>23</v>
      </c>
      <c r="AE25" s="47" t="s">
        <v>24</v>
      </c>
      <c r="AF25" s="46" t="s">
        <v>23</v>
      </c>
      <c r="AG25" s="47" t="s">
        <v>24</v>
      </c>
      <c r="AH25" s="46" t="s">
        <v>23</v>
      </c>
      <c r="AI25" s="47" t="s">
        <v>24</v>
      </c>
      <c r="AJ25" s="46" t="s">
        <v>23</v>
      </c>
      <c r="AK25" s="47" t="s">
        <v>24</v>
      </c>
      <c r="AL25" s="46" t="s">
        <v>23</v>
      </c>
      <c r="AM25" s="47" t="s">
        <v>24</v>
      </c>
      <c r="AN25" s="46" t="s">
        <v>23</v>
      </c>
      <c r="AO25" s="47" t="s">
        <v>24</v>
      </c>
      <c r="AP25" s="46" t="s">
        <v>23</v>
      </c>
      <c r="AQ25" s="47" t="s">
        <v>24</v>
      </c>
      <c r="AR25" s="46" t="s">
        <v>23</v>
      </c>
      <c r="AS25" s="47" t="s">
        <v>24</v>
      </c>
    </row>
    <row r="26" spans="1:58" s="41" customFormat="1" ht="15.75" x14ac:dyDescent="0.25">
      <c r="A26" s="54">
        <v>1</v>
      </c>
      <c r="B26" s="40">
        <v>2</v>
      </c>
      <c r="C26" s="54">
        <v>3</v>
      </c>
      <c r="D26" s="116" t="s">
        <v>162</v>
      </c>
      <c r="E26" s="116" t="s">
        <v>163</v>
      </c>
      <c r="F26" s="116" t="s">
        <v>164</v>
      </c>
      <c r="G26" s="116" t="s">
        <v>165</v>
      </c>
      <c r="H26" s="116" t="s">
        <v>166</v>
      </c>
      <c r="I26" s="116" t="s">
        <v>166</v>
      </c>
      <c r="J26" s="116" t="s">
        <v>167</v>
      </c>
      <c r="K26" s="116" t="s">
        <v>168</v>
      </c>
      <c r="L26" s="116" t="s">
        <v>169</v>
      </c>
      <c r="M26" s="116" t="s">
        <v>170</v>
      </c>
      <c r="N26" s="116" t="s">
        <v>171</v>
      </c>
      <c r="O26" s="116" t="s">
        <v>171</v>
      </c>
      <c r="P26" s="116" t="s">
        <v>172</v>
      </c>
      <c r="Q26" s="116" t="s">
        <v>173</v>
      </c>
      <c r="R26" s="116" t="s">
        <v>174</v>
      </c>
      <c r="S26" s="116" t="s">
        <v>175</v>
      </c>
      <c r="T26" s="116" t="s">
        <v>176</v>
      </c>
      <c r="U26" s="116" t="s">
        <v>176</v>
      </c>
      <c r="V26" s="116" t="s">
        <v>177</v>
      </c>
      <c r="W26" s="116" t="s">
        <v>178</v>
      </c>
      <c r="X26" s="116" t="s">
        <v>179</v>
      </c>
      <c r="Y26" s="116" t="s">
        <v>180</v>
      </c>
      <c r="Z26" s="116" t="s">
        <v>181</v>
      </c>
      <c r="AA26" s="116" t="s">
        <v>181</v>
      </c>
      <c r="AB26" s="116" t="s">
        <v>182</v>
      </c>
      <c r="AC26" s="116" t="s">
        <v>183</v>
      </c>
      <c r="AD26" s="116" t="s">
        <v>184</v>
      </c>
      <c r="AE26" s="116" t="s">
        <v>185</v>
      </c>
      <c r="AF26" s="116" t="s">
        <v>186</v>
      </c>
      <c r="AG26" s="116" t="s">
        <v>186</v>
      </c>
      <c r="AH26" s="116" t="s">
        <v>187</v>
      </c>
      <c r="AI26" s="116" t="s">
        <v>188</v>
      </c>
      <c r="AJ26" s="116" t="s">
        <v>189</v>
      </c>
      <c r="AK26" s="116" t="s">
        <v>190</v>
      </c>
      <c r="AL26" s="116" t="s">
        <v>191</v>
      </c>
      <c r="AM26" s="116" t="s">
        <v>191</v>
      </c>
      <c r="AN26" s="116" t="s">
        <v>192</v>
      </c>
      <c r="AO26" s="116" t="s">
        <v>193</v>
      </c>
      <c r="AP26" s="116" t="s">
        <v>194</v>
      </c>
      <c r="AQ26" s="116" t="s">
        <v>195</v>
      </c>
      <c r="AR26" s="116" t="s">
        <v>196</v>
      </c>
      <c r="AS26" s="116" t="s">
        <v>196</v>
      </c>
    </row>
    <row r="27" spans="1:58" s="41" customFormat="1" ht="15.75" x14ac:dyDescent="0.25">
      <c r="A27" s="48"/>
      <c r="B27" s="51"/>
      <c r="C27" s="40"/>
      <c r="D27" s="40"/>
      <c r="E27" s="54"/>
      <c r="F27" s="54"/>
      <c r="G27" s="54"/>
      <c r="H27" s="54"/>
      <c r="I27" s="4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5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D10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2" customWidth="1"/>
    <col min="2" max="2" width="31.875" style="72" customWidth="1"/>
    <col min="3" max="5" width="7.875" style="72" customWidth="1"/>
    <col min="6" max="6" width="8.25" style="72" customWidth="1"/>
    <col min="7" max="10" width="7.875" style="72" customWidth="1"/>
    <col min="11" max="11" width="8.25" style="72" customWidth="1"/>
    <col min="12" max="15" width="7.875" style="72" customWidth="1"/>
    <col min="16" max="16" width="8.25" style="72" customWidth="1"/>
    <col min="17" max="20" width="7.875" style="72" customWidth="1"/>
    <col min="21" max="21" width="8.25" style="72" customWidth="1"/>
    <col min="22" max="22" width="7.875" style="72" customWidth="1"/>
    <col min="23" max="24" width="8.25" style="72" customWidth="1"/>
    <col min="25" max="25" width="9.5" style="72" customWidth="1"/>
    <col min="26" max="26" width="10.125" style="72" customWidth="1"/>
    <col min="27" max="32" width="8.25" style="72" customWidth="1"/>
    <col min="33" max="33" width="12.75" style="72" customWidth="1"/>
    <col min="34" max="16384" width="9" style="72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5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890" t="s">
        <v>82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</row>
    <row r="7" spans="1:33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</row>
    <row r="10" spans="1:33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</row>
    <row r="13" spans="1:33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</row>
    <row r="14" spans="1:33" s="74" customFormat="1" ht="13.5" customHeight="1" x14ac:dyDescent="0.3"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33" s="76" customFormat="1" ht="26.25" customHeight="1" thickBot="1" x14ac:dyDescent="0.25">
      <c r="A15" s="969" t="s">
        <v>109</v>
      </c>
      <c r="B15" s="969"/>
      <c r="C15" s="969"/>
      <c r="D15" s="969"/>
      <c r="E15" s="969"/>
      <c r="F15" s="969"/>
      <c r="G15" s="969"/>
      <c r="H15" s="969"/>
      <c r="I15" s="969"/>
      <c r="J15" s="969"/>
      <c r="K15" s="969"/>
      <c r="L15" s="969"/>
      <c r="M15" s="969"/>
      <c r="N15" s="969"/>
      <c r="O15" s="969"/>
      <c r="P15" s="969"/>
      <c r="Q15" s="969"/>
      <c r="R15" s="969"/>
      <c r="S15" s="969"/>
      <c r="T15" s="969"/>
      <c r="U15" s="969"/>
      <c r="V15" s="969"/>
      <c r="W15" s="75"/>
      <c r="X15" s="75"/>
      <c r="Y15" s="75"/>
      <c r="Z15" s="75"/>
      <c r="AA15" s="75"/>
      <c r="AB15" s="75"/>
      <c r="AC15" s="75"/>
      <c r="AD15" s="75"/>
      <c r="AE15" s="75"/>
      <c r="AF15" s="75"/>
    </row>
    <row r="16" spans="1:33" s="77" customFormat="1" ht="66.75" customHeight="1" x14ac:dyDescent="0.25">
      <c r="A16" s="970" t="s">
        <v>102</v>
      </c>
      <c r="B16" s="972" t="s">
        <v>103</v>
      </c>
      <c r="C16" s="974" t="s">
        <v>104</v>
      </c>
      <c r="D16" s="975"/>
      <c r="E16" s="975"/>
      <c r="F16" s="976"/>
      <c r="G16" s="980" t="s">
        <v>105</v>
      </c>
      <c r="H16" s="975"/>
      <c r="I16" s="975"/>
      <c r="J16" s="976"/>
      <c r="K16" s="974" t="s">
        <v>106</v>
      </c>
      <c r="L16" s="975"/>
      <c r="M16" s="975"/>
      <c r="N16" s="976"/>
      <c r="O16" s="974" t="s">
        <v>107</v>
      </c>
      <c r="P16" s="975"/>
      <c r="Q16" s="975"/>
      <c r="R16" s="976"/>
      <c r="S16" s="974" t="s">
        <v>108</v>
      </c>
      <c r="T16" s="975"/>
      <c r="U16" s="975"/>
      <c r="V16" s="976"/>
    </row>
    <row r="17" spans="1:22" s="77" customFormat="1" ht="17.25" customHeight="1" thickBot="1" x14ac:dyDescent="0.3">
      <c r="A17" s="971"/>
      <c r="B17" s="973"/>
      <c r="C17" s="977"/>
      <c r="D17" s="978"/>
      <c r="E17" s="978"/>
      <c r="F17" s="979"/>
      <c r="G17" s="981" t="s">
        <v>267</v>
      </c>
      <c r="H17" s="967"/>
      <c r="I17" s="967" t="s">
        <v>280</v>
      </c>
      <c r="J17" s="968"/>
      <c r="K17" s="981" t="s">
        <v>267</v>
      </c>
      <c r="L17" s="967"/>
      <c r="M17" s="967" t="s">
        <v>280</v>
      </c>
      <c r="N17" s="968"/>
      <c r="O17" s="981" t="s">
        <v>267</v>
      </c>
      <c r="P17" s="967"/>
      <c r="Q17" s="967" t="s">
        <v>280</v>
      </c>
      <c r="R17" s="968"/>
      <c r="S17" s="981" t="s">
        <v>267</v>
      </c>
      <c r="T17" s="967"/>
      <c r="U17" s="967" t="s">
        <v>280</v>
      </c>
      <c r="V17" s="968"/>
    </row>
    <row r="18" spans="1:22" s="77" customFormat="1" ht="16.5" x14ac:dyDescent="0.25">
      <c r="A18" s="80">
        <v>1</v>
      </c>
      <c r="B18" s="81">
        <v>2</v>
      </c>
      <c r="C18" s="982">
        <v>3</v>
      </c>
      <c r="D18" s="983"/>
      <c r="E18" s="983"/>
      <c r="F18" s="984"/>
      <c r="G18" s="985">
        <v>4</v>
      </c>
      <c r="H18" s="983"/>
      <c r="I18" s="983">
        <v>5</v>
      </c>
      <c r="J18" s="984"/>
      <c r="K18" s="982">
        <v>6</v>
      </c>
      <c r="L18" s="983"/>
      <c r="M18" s="983">
        <v>7</v>
      </c>
      <c r="N18" s="984"/>
      <c r="O18" s="982">
        <v>8</v>
      </c>
      <c r="P18" s="983"/>
      <c r="Q18" s="983">
        <v>9</v>
      </c>
      <c r="R18" s="984"/>
      <c r="S18" s="982">
        <v>10</v>
      </c>
      <c r="T18" s="983"/>
      <c r="U18" s="983">
        <v>11</v>
      </c>
      <c r="V18" s="984"/>
    </row>
    <row r="19" spans="1:22" s="77" customFormat="1" ht="16.5" x14ac:dyDescent="0.25">
      <c r="A19" s="78"/>
      <c r="B19" s="143"/>
      <c r="C19" s="948"/>
      <c r="D19" s="949"/>
      <c r="E19" s="949"/>
      <c r="F19" s="950"/>
      <c r="G19" s="963"/>
      <c r="H19" s="949"/>
      <c r="I19" s="949"/>
      <c r="J19" s="950"/>
      <c r="K19" s="948"/>
      <c r="L19" s="949"/>
      <c r="M19" s="949"/>
      <c r="N19" s="950"/>
      <c r="O19" s="948"/>
      <c r="P19" s="949"/>
      <c r="Q19" s="949"/>
      <c r="R19" s="950"/>
      <c r="S19" s="951"/>
      <c r="T19" s="952"/>
      <c r="U19" s="957"/>
      <c r="V19" s="958"/>
    </row>
    <row r="20" spans="1:22" s="77" customFormat="1" ht="16.5" x14ac:dyDescent="0.25">
      <c r="A20" s="78"/>
      <c r="B20" s="143"/>
      <c r="C20" s="948"/>
      <c r="D20" s="949"/>
      <c r="E20" s="949"/>
      <c r="F20" s="950"/>
      <c r="G20" s="963"/>
      <c r="H20" s="949"/>
      <c r="I20" s="949"/>
      <c r="J20" s="950"/>
      <c r="K20" s="948"/>
      <c r="L20" s="949"/>
      <c r="M20" s="949"/>
      <c r="N20" s="950"/>
      <c r="O20" s="948"/>
      <c r="P20" s="949"/>
      <c r="Q20" s="949"/>
      <c r="R20" s="950"/>
      <c r="S20" s="953"/>
      <c r="T20" s="954"/>
      <c r="U20" s="959"/>
      <c r="V20" s="960"/>
    </row>
    <row r="21" spans="1:22" s="77" customFormat="1" ht="16.5" x14ac:dyDescent="0.25">
      <c r="A21" s="142"/>
      <c r="B21" s="143"/>
      <c r="C21" s="948"/>
      <c r="D21" s="949"/>
      <c r="E21" s="949"/>
      <c r="F21" s="950"/>
      <c r="G21" s="963"/>
      <c r="H21" s="949"/>
      <c r="I21" s="949"/>
      <c r="J21" s="950"/>
      <c r="K21" s="948"/>
      <c r="L21" s="949"/>
      <c r="M21" s="949"/>
      <c r="N21" s="950"/>
      <c r="O21" s="948"/>
      <c r="P21" s="949"/>
      <c r="Q21" s="949"/>
      <c r="R21" s="950"/>
      <c r="S21" s="953"/>
      <c r="T21" s="954"/>
      <c r="U21" s="959"/>
      <c r="V21" s="960"/>
    </row>
    <row r="22" spans="1:22" s="77" customFormat="1" ht="17.25" thickBot="1" x14ac:dyDescent="0.3">
      <c r="A22" s="79"/>
      <c r="B22" s="143"/>
      <c r="C22" s="964"/>
      <c r="D22" s="965"/>
      <c r="E22" s="965"/>
      <c r="F22" s="966"/>
      <c r="G22" s="986"/>
      <c r="H22" s="965"/>
      <c r="I22" s="965"/>
      <c r="J22" s="966"/>
      <c r="K22" s="964"/>
      <c r="L22" s="965"/>
      <c r="M22" s="965"/>
      <c r="N22" s="966"/>
      <c r="O22" s="964"/>
      <c r="P22" s="965"/>
      <c r="Q22" s="965"/>
      <c r="R22" s="966"/>
      <c r="S22" s="955"/>
      <c r="T22" s="956"/>
      <c r="U22" s="961"/>
      <c r="V22" s="962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L1" zoomScale="60" zoomScaleNormal="40" workbookViewId="0">
      <selection activeCell="A16" sqref="A16:AT16"/>
    </sheetView>
  </sheetViews>
  <sheetFormatPr defaultRowHeight="15" x14ac:dyDescent="0.25"/>
  <cols>
    <col min="1" max="1" width="3.5" style="84" customWidth="1"/>
    <col min="2" max="2" width="20.625" style="84" customWidth="1"/>
    <col min="3" max="3" width="10.375" style="84" customWidth="1"/>
    <col min="4" max="4" width="11" style="84" customWidth="1"/>
    <col min="5" max="10" width="6.75" style="84" customWidth="1"/>
    <col min="11" max="11" width="12.375" style="84" customWidth="1"/>
    <col min="12" max="12" width="11.75" style="84" customWidth="1"/>
    <col min="13" max="13" width="11.5" style="84" customWidth="1"/>
    <col min="14" max="14" width="10.75" style="84" customWidth="1"/>
    <col min="15" max="15" width="14.125" style="84" customWidth="1"/>
    <col min="16" max="16" width="13.5" style="84" customWidth="1"/>
    <col min="17" max="18" width="8.5" style="84" customWidth="1"/>
    <col min="19" max="19" width="13.125" style="84" customWidth="1"/>
    <col min="20" max="20" width="11.625" style="84" customWidth="1"/>
    <col min="21" max="21" width="12.375" style="84" customWidth="1"/>
    <col min="22" max="22" width="12.5" style="84" customWidth="1"/>
    <col min="23" max="23" width="14.5" style="84" customWidth="1"/>
    <col min="24" max="24" width="6.75" style="84" customWidth="1"/>
    <col min="25" max="25" width="12.625" style="84" customWidth="1"/>
    <col min="26" max="26" width="15.875" style="84" customWidth="1"/>
    <col min="27" max="27" width="12" style="84" customWidth="1"/>
    <col min="28" max="29" width="11.625" style="84" customWidth="1"/>
    <col min="30" max="30" width="10.875" style="84" customWidth="1"/>
    <col min="31" max="31" width="10.375" style="84" customWidth="1"/>
    <col min="32" max="33" width="8.5" style="84" customWidth="1"/>
    <col min="34" max="34" width="11.5" style="84" customWidth="1"/>
    <col min="35" max="35" width="12.875" style="84" customWidth="1"/>
    <col min="36" max="36" width="12.5" style="84" customWidth="1"/>
    <col min="37" max="39" width="8.5" style="84" customWidth="1"/>
    <col min="40" max="40" width="11.125" style="84" customWidth="1"/>
    <col min="41" max="41" width="12.5" style="84" customWidth="1"/>
    <col min="42" max="42" width="13.625" style="84" customWidth="1"/>
    <col min="43" max="43" width="14.375" style="84" customWidth="1"/>
    <col min="44" max="44" width="15.75" style="84" customWidth="1"/>
    <col min="45" max="46" width="13.75" style="84" customWidth="1"/>
    <col min="47" max="16384" width="9" style="84"/>
  </cols>
  <sheetData>
    <row r="1" spans="1:46" ht="18.75" x14ac:dyDescent="0.25">
      <c r="A1" s="88"/>
      <c r="AT1" s="35" t="s">
        <v>232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1000" t="s">
        <v>270</v>
      </c>
      <c r="B5" s="1000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0"/>
      <c r="AH5" s="1000"/>
      <c r="AI5" s="1000"/>
      <c r="AJ5" s="1000"/>
      <c r="AK5" s="1000"/>
      <c r="AL5" s="1000"/>
      <c r="AM5" s="1000"/>
      <c r="AN5" s="1000"/>
      <c r="AO5" s="1000"/>
      <c r="AP5" s="1000"/>
      <c r="AQ5" s="1000"/>
      <c r="AR5" s="1000"/>
      <c r="AS5" s="1000"/>
      <c r="AT5" s="1000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1004" t="s">
        <v>155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4"/>
      <c r="AD7" s="1004"/>
      <c r="AE7" s="1004"/>
      <c r="AF7" s="1004"/>
      <c r="AG7" s="1004"/>
      <c r="AH7" s="1004"/>
      <c r="AI7" s="1004"/>
      <c r="AJ7" s="1004"/>
      <c r="AK7" s="1004"/>
      <c r="AL7" s="1004"/>
      <c r="AM7" s="1004"/>
      <c r="AN7" s="1004"/>
      <c r="AO7" s="1004"/>
      <c r="AP7" s="1004"/>
      <c r="AQ7" s="1004"/>
      <c r="AR7" s="1004"/>
      <c r="AS7" s="1004"/>
      <c r="AT7" s="1004"/>
    </row>
    <row r="8" spans="1:46" ht="18.75" x14ac:dyDescent="0.3">
      <c r="A8" s="1004" t="s">
        <v>83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  <c r="V8" s="1004"/>
      <c r="W8" s="1004"/>
      <c r="X8" s="1004"/>
      <c r="Y8" s="1004"/>
      <c r="Z8" s="1004"/>
      <c r="AA8" s="1004"/>
      <c r="AB8" s="1004"/>
      <c r="AC8" s="1004"/>
      <c r="AD8" s="1004"/>
      <c r="AE8" s="1004"/>
      <c r="AF8" s="1004"/>
      <c r="AG8" s="1004"/>
      <c r="AH8" s="1004"/>
      <c r="AI8" s="1004"/>
      <c r="AJ8" s="1004"/>
      <c r="AK8" s="1004"/>
      <c r="AL8" s="1004"/>
      <c r="AM8" s="1004"/>
      <c r="AN8" s="1004"/>
      <c r="AO8" s="1004"/>
      <c r="AP8" s="1004"/>
      <c r="AQ8" s="1004"/>
      <c r="AR8" s="1004"/>
      <c r="AS8" s="1004"/>
      <c r="AT8" s="1004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86" t="s">
        <v>36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886"/>
      <c r="X10" s="886"/>
      <c r="Y10" s="886"/>
      <c r="Z10" s="886"/>
      <c r="AA10" s="886"/>
      <c r="AB10" s="886"/>
      <c r="AC10" s="886"/>
      <c r="AD10" s="886"/>
      <c r="AE10" s="886"/>
      <c r="AF10" s="886"/>
      <c r="AG10" s="886"/>
      <c r="AH10" s="886"/>
      <c r="AI10" s="886"/>
      <c r="AJ10" s="886"/>
      <c r="AK10" s="886"/>
      <c r="AL10" s="886"/>
      <c r="AM10" s="886"/>
      <c r="AN10" s="886"/>
      <c r="AO10" s="886"/>
      <c r="AP10" s="886"/>
      <c r="AQ10" s="886"/>
      <c r="AR10" s="886"/>
      <c r="AS10" s="886"/>
      <c r="AT10" s="886"/>
    </row>
    <row r="11" spans="1:46" s="34" customFormat="1" ht="15" customHeight="1" x14ac:dyDescent="0.2">
      <c r="A11" s="991" t="s">
        <v>110</v>
      </c>
      <c r="B11" s="991"/>
      <c r="C11" s="991"/>
      <c r="D11" s="991"/>
      <c r="E11" s="991"/>
      <c r="F11" s="991"/>
      <c r="G11" s="991"/>
      <c r="H11" s="991"/>
      <c r="I11" s="991"/>
      <c r="J11" s="991"/>
      <c r="K11" s="991"/>
      <c r="L11" s="991"/>
      <c r="M11" s="991"/>
      <c r="N11" s="991"/>
      <c r="O11" s="991"/>
      <c r="P11" s="991"/>
      <c r="Q11" s="991"/>
      <c r="R11" s="991"/>
      <c r="S11" s="991"/>
      <c r="T11" s="991"/>
      <c r="U11" s="991"/>
      <c r="V11" s="991"/>
      <c r="W11" s="991"/>
      <c r="X11" s="991"/>
      <c r="Y11" s="991"/>
      <c r="Z11" s="991"/>
      <c r="AA11" s="991"/>
      <c r="AB11" s="991"/>
      <c r="AC11" s="991"/>
      <c r="AD11" s="991"/>
      <c r="AE11" s="991"/>
      <c r="AF11" s="991"/>
      <c r="AG11" s="991"/>
      <c r="AH11" s="991"/>
      <c r="AI11" s="991"/>
      <c r="AJ11" s="991"/>
      <c r="AK11" s="991"/>
      <c r="AL11" s="991"/>
      <c r="AM11" s="991"/>
      <c r="AN11" s="991"/>
      <c r="AO11" s="991"/>
      <c r="AP11" s="991"/>
      <c r="AQ11" s="991"/>
      <c r="AR11" s="991"/>
      <c r="AS11" s="991"/>
      <c r="AT11" s="991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85" t="s">
        <v>120</v>
      </c>
      <c r="B13" s="885"/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5"/>
      <c r="N13" s="885"/>
      <c r="O13" s="885"/>
      <c r="P13" s="885"/>
      <c r="Q13" s="885"/>
      <c r="R13" s="885"/>
      <c r="S13" s="885"/>
      <c r="T13" s="885"/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 s="885"/>
      <c r="AF13" s="885"/>
      <c r="AG13" s="885"/>
      <c r="AH13" s="885"/>
      <c r="AI13" s="885"/>
      <c r="AJ13" s="885"/>
      <c r="AK13" s="885"/>
      <c r="AL13" s="885"/>
      <c r="AM13" s="885"/>
      <c r="AN13" s="885"/>
      <c r="AO13" s="885"/>
      <c r="AP13" s="885"/>
      <c r="AQ13" s="885"/>
      <c r="AR13" s="885"/>
      <c r="AS13" s="885"/>
      <c r="AT13" s="885"/>
    </row>
    <row r="14" spans="1:46" s="34" customFormat="1" ht="1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991" t="s">
        <v>38</v>
      </c>
      <c r="U14" s="991"/>
      <c r="V14" s="991"/>
      <c r="W14" s="991"/>
      <c r="X14" s="991"/>
      <c r="Y14" s="991"/>
      <c r="Z14" s="991"/>
      <c r="AA14" s="991"/>
      <c r="AB14" s="991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</row>
    <row r="15" spans="1:46" s="34" customFormat="1" ht="1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ht="18.75" x14ac:dyDescent="0.3">
      <c r="A16" s="1000" t="s">
        <v>154</v>
      </c>
      <c r="B16" s="1000"/>
      <c r="C16" s="1000"/>
      <c r="D16" s="1000"/>
      <c r="E16" s="1000"/>
      <c r="F16" s="1000"/>
      <c r="G16" s="1000"/>
      <c r="H16" s="1000"/>
      <c r="I16" s="1000"/>
      <c r="J16" s="1000"/>
      <c r="K16" s="1000"/>
      <c r="L16" s="1000"/>
      <c r="M16" s="1000"/>
      <c r="N16" s="1000"/>
      <c r="O16" s="1000"/>
      <c r="P16" s="1000"/>
      <c r="Q16" s="1000"/>
      <c r="R16" s="1000"/>
      <c r="S16" s="1000"/>
      <c r="T16" s="1000"/>
      <c r="U16" s="1000"/>
      <c r="V16" s="1000"/>
      <c r="W16" s="1000"/>
      <c r="X16" s="1000"/>
      <c r="Y16" s="1000"/>
      <c r="Z16" s="1000"/>
      <c r="AA16" s="1000"/>
      <c r="AB16" s="1000"/>
      <c r="AC16" s="1000"/>
      <c r="AD16" s="1000"/>
      <c r="AE16" s="1000"/>
      <c r="AF16" s="1000"/>
      <c r="AG16" s="1000"/>
      <c r="AH16" s="1000"/>
      <c r="AI16" s="1000"/>
      <c r="AJ16" s="1000"/>
      <c r="AK16" s="1000"/>
      <c r="AL16" s="1000"/>
      <c r="AM16" s="1000"/>
      <c r="AN16" s="1000"/>
      <c r="AO16" s="1000"/>
      <c r="AP16" s="1000"/>
      <c r="AQ16" s="1000"/>
      <c r="AR16" s="1000"/>
      <c r="AS16" s="1000"/>
      <c r="AT16" s="1000"/>
    </row>
    <row r="17" spans="1:46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pans="1:46" x14ac:dyDescent="0.25">
      <c r="A18" s="86" t="s">
        <v>203</v>
      </c>
    </row>
    <row r="19" spans="1:46" x14ac:dyDescent="0.25">
      <c r="A19" s="86" t="s">
        <v>204</v>
      </c>
    </row>
    <row r="20" spans="1:46" s="85" customFormat="1" x14ac:dyDescent="0.25">
      <c r="A20" s="90"/>
    </row>
    <row r="21" spans="1:46" s="85" customFormat="1" x14ac:dyDescent="0.25"/>
    <row r="22" spans="1:46" s="85" customFormat="1" ht="66.75" customHeight="1" x14ac:dyDescent="0.25">
      <c r="A22" s="996" t="s">
        <v>111</v>
      </c>
      <c r="B22" s="987" t="s">
        <v>58</v>
      </c>
      <c r="C22" s="996" t="s">
        <v>121</v>
      </c>
      <c r="D22" s="987" t="s">
        <v>112</v>
      </c>
      <c r="E22" s="1001" t="s">
        <v>113</v>
      </c>
      <c r="F22" s="1002"/>
      <c r="G22" s="1002"/>
      <c r="H22" s="1002"/>
      <c r="I22" s="1002"/>
      <c r="J22" s="1003"/>
      <c r="K22" s="996" t="s">
        <v>114</v>
      </c>
      <c r="L22" s="996" t="s">
        <v>115</v>
      </c>
      <c r="M22" s="996" t="s">
        <v>116</v>
      </c>
      <c r="N22" s="996" t="s">
        <v>122</v>
      </c>
      <c r="O22" s="996" t="s">
        <v>117</v>
      </c>
      <c r="P22" s="996" t="s">
        <v>123</v>
      </c>
      <c r="Q22" s="996" t="s">
        <v>124</v>
      </c>
      <c r="R22" s="996"/>
      <c r="S22" s="999" t="s">
        <v>125</v>
      </c>
      <c r="T22" s="999" t="s">
        <v>126</v>
      </c>
      <c r="U22" s="996" t="s">
        <v>127</v>
      </c>
      <c r="V22" s="996" t="s">
        <v>128</v>
      </c>
      <c r="W22" s="996" t="s">
        <v>129</v>
      </c>
      <c r="X22" s="998" t="s">
        <v>130</v>
      </c>
      <c r="Y22" s="996" t="s">
        <v>131</v>
      </c>
      <c r="Z22" s="996" t="s">
        <v>132</v>
      </c>
      <c r="AA22" s="996" t="s">
        <v>133</v>
      </c>
      <c r="AB22" s="996" t="s">
        <v>134</v>
      </c>
      <c r="AC22" s="996" t="s">
        <v>135</v>
      </c>
      <c r="AD22" s="996" t="s">
        <v>136</v>
      </c>
      <c r="AE22" s="996"/>
      <c r="AF22" s="996"/>
      <c r="AG22" s="996"/>
      <c r="AH22" s="996"/>
      <c r="AI22" s="996"/>
      <c r="AJ22" s="996" t="s">
        <v>137</v>
      </c>
      <c r="AK22" s="996"/>
      <c r="AL22" s="996"/>
      <c r="AM22" s="996"/>
      <c r="AN22" s="996" t="s">
        <v>138</v>
      </c>
      <c r="AO22" s="996"/>
      <c r="AP22" s="996" t="s">
        <v>139</v>
      </c>
      <c r="AQ22" s="996" t="s">
        <v>140</v>
      </c>
      <c r="AR22" s="996" t="s">
        <v>141</v>
      </c>
      <c r="AS22" s="996" t="s">
        <v>142</v>
      </c>
      <c r="AT22" s="996" t="s">
        <v>118</v>
      </c>
    </row>
    <row r="23" spans="1:46" s="85" customFormat="1" ht="102" customHeight="1" x14ac:dyDescent="0.25">
      <c r="A23" s="996"/>
      <c r="B23" s="997"/>
      <c r="C23" s="996"/>
      <c r="D23" s="997"/>
      <c r="E23" s="997" t="s">
        <v>119</v>
      </c>
      <c r="F23" s="992" t="s">
        <v>3</v>
      </c>
      <c r="G23" s="992" t="s">
        <v>6</v>
      </c>
      <c r="H23" s="992" t="s">
        <v>7</v>
      </c>
      <c r="I23" s="992" t="s">
        <v>4</v>
      </c>
      <c r="J23" s="992" t="s">
        <v>27</v>
      </c>
      <c r="K23" s="996"/>
      <c r="L23" s="996"/>
      <c r="M23" s="996"/>
      <c r="N23" s="996"/>
      <c r="O23" s="996"/>
      <c r="P23" s="996"/>
      <c r="Q23" s="994" t="s">
        <v>23</v>
      </c>
      <c r="R23" s="994" t="s">
        <v>24</v>
      </c>
      <c r="S23" s="999"/>
      <c r="T23" s="999"/>
      <c r="U23" s="996"/>
      <c r="V23" s="996"/>
      <c r="W23" s="996"/>
      <c r="X23" s="996"/>
      <c r="Y23" s="996"/>
      <c r="Z23" s="996"/>
      <c r="AA23" s="996"/>
      <c r="AB23" s="996"/>
      <c r="AC23" s="996"/>
      <c r="AD23" s="996" t="s">
        <v>143</v>
      </c>
      <c r="AE23" s="996"/>
      <c r="AF23" s="996" t="s">
        <v>144</v>
      </c>
      <c r="AG23" s="996"/>
      <c r="AH23" s="987" t="s">
        <v>145</v>
      </c>
      <c r="AI23" s="987" t="s">
        <v>146</v>
      </c>
      <c r="AJ23" s="987" t="s">
        <v>147</v>
      </c>
      <c r="AK23" s="987" t="s">
        <v>148</v>
      </c>
      <c r="AL23" s="987" t="s">
        <v>149</v>
      </c>
      <c r="AM23" s="987" t="s">
        <v>150</v>
      </c>
      <c r="AN23" s="987" t="s">
        <v>151</v>
      </c>
      <c r="AO23" s="989" t="s">
        <v>24</v>
      </c>
      <c r="AP23" s="996"/>
      <c r="AQ23" s="996"/>
      <c r="AR23" s="996"/>
      <c r="AS23" s="996"/>
      <c r="AT23" s="996"/>
    </row>
    <row r="24" spans="1:46" s="85" customFormat="1" ht="79.5" customHeight="1" x14ac:dyDescent="0.25">
      <c r="A24" s="996"/>
      <c r="B24" s="988"/>
      <c r="C24" s="996"/>
      <c r="D24" s="988"/>
      <c r="E24" s="988"/>
      <c r="F24" s="993"/>
      <c r="G24" s="993"/>
      <c r="H24" s="993"/>
      <c r="I24" s="993"/>
      <c r="J24" s="993"/>
      <c r="K24" s="996"/>
      <c r="L24" s="996"/>
      <c r="M24" s="996"/>
      <c r="N24" s="996"/>
      <c r="O24" s="996"/>
      <c r="P24" s="996"/>
      <c r="Q24" s="995"/>
      <c r="R24" s="995"/>
      <c r="S24" s="999"/>
      <c r="T24" s="999"/>
      <c r="U24" s="996"/>
      <c r="V24" s="996"/>
      <c r="W24" s="996"/>
      <c r="X24" s="996"/>
      <c r="Y24" s="996"/>
      <c r="Z24" s="996"/>
      <c r="AA24" s="996"/>
      <c r="AB24" s="996"/>
      <c r="AC24" s="996"/>
      <c r="AD24" s="87" t="s">
        <v>152</v>
      </c>
      <c r="AE24" s="87" t="s">
        <v>153</v>
      </c>
      <c r="AF24" s="93" t="s">
        <v>23</v>
      </c>
      <c r="AG24" s="93" t="s">
        <v>24</v>
      </c>
      <c r="AH24" s="988"/>
      <c r="AI24" s="988"/>
      <c r="AJ24" s="988"/>
      <c r="AK24" s="988"/>
      <c r="AL24" s="988"/>
      <c r="AM24" s="988"/>
      <c r="AN24" s="988"/>
      <c r="AO24" s="990"/>
      <c r="AP24" s="996"/>
      <c r="AQ24" s="996"/>
      <c r="AR24" s="996"/>
      <c r="AS24" s="996"/>
      <c r="AT24" s="996"/>
    </row>
    <row r="25" spans="1:46" s="89" customFormat="1" ht="15.75" x14ac:dyDescent="0.2">
      <c r="A25" s="54">
        <v>1</v>
      </c>
      <c r="B25" s="54">
        <f>A25+1</f>
        <v>2</v>
      </c>
      <c r="C25" s="54">
        <f t="shared" ref="C25:L25" si="0">B25+1</f>
        <v>3</v>
      </c>
      <c r="D25" s="54">
        <f t="shared" si="0"/>
        <v>4</v>
      </c>
      <c r="E25" s="54">
        <f t="shared" si="0"/>
        <v>5</v>
      </c>
      <c r="F25" s="54">
        <f t="shared" si="0"/>
        <v>6</v>
      </c>
      <c r="G25" s="54">
        <f t="shared" si="0"/>
        <v>7</v>
      </c>
      <c r="H25" s="54">
        <f t="shared" si="0"/>
        <v>8</v>
      </c>
      <c r="I25" s="54">
        <f t="shared" si="0"/>
        <v>9</v>
      </c>
      <c r="J25" s="54">
        <f t="shared" si="0"/>
        <v>10</v>
      </c>
      <c r="K25" s="54">
        <f t="shared" si="0"/>
        <v>11</v>
      </c>
      <c r="L25" s="54">
        <f t="shared" si="0"/>
        <v>12</v>
      </c>
      <c r="M25" s="54">
        <f t="shared" ref="M25" si="1">L25+1</f>
        <v>13</v>
      </c>
      <c r="N25" s="54">
        <f t="shared" ref="N25" si="2">M25+1</f>
        <v>14</v>
      </c>
      <c r="O25" s="54">
        <f t="shared" ref="O25" si="3">N25+1</f>
        <v>15</v>
      </c>
      <c r="P25" s="54">
        <f t="shared" ref="P25" si="4">O25+1</f>
        <v>16</v>
      </c>
      <c r="Q25" s="54">
        <f t="shared" ref="Q25" si="5">P25+1</f>
        <v>17</v>
      </c>
      <c r="R25" s="54">
        <f t="shared" ref="R25" si="6">Q25+1</f>
        <v>18</v>
      </c>
      <c r="S25" s="54">
        <f t="shared" ref="S25" si="7">R25+1</f>
        <v>19</v>
      </c>
      <c r="T25" s="54">
        <f t="shared" ref="T25" si="8">S25+1</f>
        <v>20</v>
      </c>
      <c r="U25" s="54">
        <f t="shared" ref="U25" si="9">T25+1</f>
        <v>21</v>
      </c>
      <c r="V25" s="54">
        <f t="shared" ref="V25" si="10">U25+1</f>
        <v>22</v>
      </c>
      <c r="W25" s="54">
        <f t="shared" ref="W25" si="11">V25+1</f>
        <v>23</v>
      </c>
      <c r="X25" s="54">
        <f t="shared" ref="X25" si="12">W25+1</f>
        <v>24</v>
      </c>
      <c r="Y25" s="54">
        <f t="shared" ref="Y25" si="13">X25+1</f>
        <v>25</v>
      </c>
      <c r="Z25" s="54">
        <f t="shared" ref="Z25" si="14">Y25+1</f>
        <v>26</v>
      </c>
      <c r="AA25" s="54">
        <f t="shared" ref="AA25" si="15">Z25+1</f>
        <v>27</v>
      </c>
      <c r="AB25" s="54">
        <f t="shared" ref="AB25" si="16">AA25+1</f>
        <v>28</v>
      </c>
      <c r="AC25" s="54">
        <f t="shared" ref="AC25" si="17">AB25+1</f>
        <v>29</v>
      </c>
      <c r="AD25" s="54">
        <f t="shared" ref="AD25" si="18">AC25+1</f>
        <v>30</v>
      </c>
      <c r="AE25" s="54">
        <f t="shared" ref="AE25" si="19">AD25+1</f>
        <v>31</v>
      </c>
      <c r="AF25" s="54">
        <f t="shared" ref="AF25" si="20">AE25+1</f>
        <v>32</v>
      </c>
      <c r="AG25" s="54">
        <f t="shared" ref="AG25" si="21">AF25+1</f>
        <v>33</v>
      </c>
      <c r="AH25" s="54">
        <f t="shared" ref="AH25" si="22">AG25+1</f>
        <v>34</v>
      </c>
      <c r="AI25" s="54">
        <f t="shared" ref="AI25" si="23">AH25+1</f>
        <v>35</v>
      </c>
      <c r="AJ25" s="54">
        <f t="shared" ref="AJ25" si="24">AI25+1</f>
        <v>36</v>
      </c>
      <c r="AK25" s="54">
        <f t="shared" ref="AK25" si="25">AJ25+1</f>
        <v>37</v>
      </c>
      <c r="AL25" s="54">
        <f t="shared" ref="AL25" si="26">AK25+1</f>
        <v>38</v>
      </c>
      <c r="AM25" s="54">
        <f t="shared" ref="AM25" si="27">AL25+1</f>
        <v>39</v>
      </c>
      <c r="AN25" s="54">
        <f t="shared" ref="AN25" si="28">AM25+1</f>
        <v>40</v>
      </c>
      <c r="AO25" s="54">
        <f t="shared" ref="AO25" si="29">AN25+1</f>
        <v>41</v>
      </c>
      <c r="AP25" s="54">
        <f t="shared" ref="AP25" si="30">AO25+1</f>
        <v>42</v>
      </c>
      <c r="AQ25" s="54">
        <f t="shared" ref="AQ25" si="31">AP25+1</f>
        <v>43</v>
      </c>
      <c r="AR25" s="54">
        <f t="shared" ref="AR25" si="32">AQ25+1</f>
        <v>44</v>
      </c>
      <c r="AS25" s="54">
        <f t="shared" ref="AS25" si="33">AR25+1</f>
        <v>45</v>
      </c>
      <c r="AT25" s="54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4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34"/>
  <sheetViews>
    <sheetView topLeftCell="A28" zoomScale="80" zoomScaleNormal="80" zoomScaleSheetLayoutView="71" workbookViewId="0">
      <selection activeCell="B14" sqref="B14:K14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24" customWidth="1"/>
    <col min="19" max="19" width="10.625" style="11" customWidth="1"/>
    <col min="20" max="20" width="10.625" style="463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5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888" t="s">
        <v>281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</row>
    <row r="5" spans="1:26" ht="18.75" x14ac:dyDescent="0.3">
      <c r="Z5" s="23"/>
    </row>
    <row r="6" spans="1:26" ht="18.75" x14ac:dyDescent="0.3">
      <c r="A6" s="890" t="s">
        <v>303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</row>
    <row r="7" spans="1:26" ht="18.75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</row>
    <row r="8" spans="1:26" ht="18.75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453"/>
      <c r="S8" s="63"/>
      <c r="T8" s="453"/>
      <c r="U8" s="63"/>
      <c r="V8" s="63"/>
      <c r="W8" s="63"/>
      <c r="X8" s="63"/>
      <c r="Y8" s="63"/>
      <c r="Z8" s="63"/>
    </row>
    <row r="9" spans="1:26" ht="18.75" x14ac:dyDescent="0.25">
      <c r="A9" s="886" t="s">
        <v>262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  <c r="W9" s="886"/>
      <c r="X9" s="886"/>
      <c r="Y9" s="886"/>
      <c r="Z9" s="886"/>
    </row>
    <row r="10" spans="1:26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870"/>
      <c r="Z10" s="870"/>
    </row>
    <row r="11" spans="1:26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176"/>
      <c r="S11" s="58"/>
      <c r="T11" s="464"/>
      <c r="U11" s="58"/>
      <c r="V11" s="58"/>
      <c r="W11" s="58"/>
      <c r="X11" s="58"/>
      <c r="Y11" s="58"/>
      <c r="Z11" s="58"/>
    </row>
    <row r="12" spans="1:26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</row>
    <row r="13" spans="1:26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W13" s="870"/>
      <c r="X13" s="870"/>
      <c r="Y13" s="870"/>
      <c r="Z13" s="870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24"/>
      <c r="U15" s="14"/>
      <c r="V15" s="14"/>
      <c r="W15" s="14"/>
      <c r="X15" s="14"/>
      <c r="Y15" s="14"/>
      <c r="Z15" s="14"/>
    </row>
    <row r="16" spans="1:26" ht="33" customHeight="1" thickBot="1" x14ac:dyDescent="0.35">
      <c r="A16" s="1008" t="s">
        <v>79</v>
      </c>
      <c r="B16" s="1008"/>
      <c r="C16" s="1008"/>
      <c r="D16" s="1008"/>
      <c r="E16" s="1008"/>
      <c r="F16" s="1008"/>
      <c r="G16" s="1008"/>
      <c r="H16" s="1008"/>
      <c r="I16" s="1008"/>
      <c r="J16" s="1008"/>
      <c r="K16" s="1008"/>
      <c r="L16" s="1008"/>
      <c r="M16" s="1008"/>
      <c r="N16" s="1008"/>
      <c r="O16" s="1008"/>
      <c r="P16" s="1008"/>
      <c r="Q16" s="1008"/>
      <c r="R16" s="1008"/>
      <c r="S16" s="1008"/>
      <c r="T16" s="1008"/>
      <c r="U16" s="1008"/>
      <c r="V16" s="1008"/>
      <c r="W16" s="1008"/>
      <c r="X16" s="1008"/>
      <c r="Y16" s="69"/>
      <c r="Z16" s="69"/>
    </row>
    <row r="17" spans="1:26" ht="66.75" customHeight="1" x14ac:dyDescent="0.25">
      <c r="A17" s="1009" t="s">
        <v>62</v>
      </c>
      <c r="B17" s="1012" t="s">
        <v>58</v>
      </c>
      <c r="C17" s="1012" t="s">
        <v>5</v>
      </c>
      <c r="D17" s="1012" t="s">
        <v>13</v>
      </c>
      <c r="E17" s="1012"/>
      <c r="F17" s="1012"/>
      <c r="G17" s="1006" t="s">
        <v>197</v>
      </c>
      <c r="H17" s="1006" t="s">
        <v>159</v>
      </c>
      <c r="I17" s="1006" t="s">
        <v>247</v>
      </c>
      <c r="J17" s="1006" t="s">
        <v>248</v>
      </c>
      <c r="K17" s="1016" t="s">
        <v>14</v>
      </c>
      <c r="L17" s="1017"/>
      <c r="M17" s="1017"/>
      <c r="N17" s="1017"/>
      <c r="O17" s="1017"/>
      <c r="P17" s="1017"/>
      <c r="Q17" s="1017"/>
      <c r="R17" s="1017"/>
      <c r="S17" s="1017"/>
      <c r="T17" s="1018"/>
      <c r="U17" s="1006" t="s">
        <v>301</v>
      </c>
      <c r="V17" s="1012" t="s">
        <v>221</v>
      </c>
      <c r="W17" s="1012"/>
      <c r="X17" s="1013" t="s">
        <v>16</v>
      </c>
      <c r="Y17" s="15"/>
      <c r="Z17" s="15"/>
    </row>
    <row r="18" spans="1:26" ht="24.75" customHeight="1" x14ac:dyDescent="0.25">
      <c r="A18" s="1010"/>
      <c r="B18" s="871"/>
      <c r="C18" s="871"/>
      <c r="D18" s="871"/>
      <c r="E18" s="871"/>
      <c r="F18" s="871"/>
      <c r="G18" s="876"/>
      <c r="H18" s="876"/>
      <c r="I18" s="876"/>
      <c r="J18" s="876"/>
      <c r="K18" s="872" t="s">
        <v>28</v>
      </c>
      <c r="L18" s="874"/>
      <c r="M18" s="872" t="s">
        <v>29</v>
      </c>
      <c r="N18" s="874"/>
      <c r="O18" s="872" t="s">
        <v>30</v>
      </c>
      <c r="P18" s="874"/>
      <c r="Q18" s="872" t="s">
        <v>31</v>
      </c>
      <c r="R18" s="874"/>
      <c r="S18" s="872" t="s">
        <v>32</v>
      </c>
      <c r="T18" s="874"/>
      <c r="U18" s="876"/>
      <c r="V18" s="871" t="s">
        <v>17</v>
      </c>
      <c r="W18" s="871" t="s">
        <v>18</v>
      </c>
      <c r="X18" s="1014"/>
    </row>
    <row r="19" spans="1:26" ht="133.5" thickBot="1" x14ac:dyDescent="0.3">
      <c r="A19" s="1011"/>
      <c r="B19" s="1005"/>
      <c r="C19" s="1005"/>
      <c r="D19" s="467" t="s">
        <v>39</v>
      </c>
      <c r="E19" s="467" t="s">
        <v>9</v>
      </c>
      <c r="F19" s="467" t="s">
        <v>8</v>
      </c>
      <c r="G19" s="1007"/>
      <c r="H19" s="1007"/>
      <c r="I19" s="1007"/>
      <c r="J19" s="1007"/>
      <c r="K19" s="239" t="s">
        <v>23</v>
      </c>
      <c r="L19" s="239" t="s">
        <v>24</v>
      </c>
      <c r="M19" s="239" t="s">
        <v>23</v>
      </c>
      <c r="N19" s="239" t="s">
        <v>24</v>
      </c>
      <c r="O19" s="239" t="s">
        <v>23</v>
      </c>
      <c r="P19" s="239" t="s">
        <v>24</v>
      </c>
      <c r="Q19" s="239" t="s">
        <v>23</v>
      </c>
      <c r="R19" s="239" t="s">
        <v>24</v>
      </c>
      <c r="S19" s="239" t="s">
        <v>23</v>
      </c>
      <c r="T19" s="239" t="s">
        <v>24</v>
      </c>
      <c r="U19" s="1007"/>
      <c r="V19" s="1005"/>
      <c r="W19" s="1005"/>
      <c r="X19" s="1015"/>
    </row>
    <row r="20" spans="1:26" ht="16.5" thickBot="1" x14ac:dyDescent="0.3">
      <c r="A20" s="452">
        <v>1</v>
      </c>
      <c r="B20" s="452">
        <f>A20+1</f>
        <v>2</v>
      </c>
      <c r="C20" s="452">
        <f t="shared" ref="C20:G20" si="0">B20+1</f>
        <v>3</v>
      </c>
      <c r="D20" s="452">
        <f t="shared" si="0"/>
        <v>4</v>
      </c>
      <c r="E20" s="452">
        <f t="shared" si="0"/>
        <v>5</v>
      </c>
      <c r="F20" s="452">
        <f t="shared" si="0"/>
        <v>6</v>
      </c>
      <c r="G20" s="452">
        <f t="shared" si="0"/>
        <v>7</v>
      </c>
      <c r="H20" s="452">
        <f t="shared" ref="H20" si="1">G20+1</f>
        <v>8</v>
      </c>
      <c r="I20" s="452">
        <f t="shared" ref="I20" si="2">H20+1</f>
        <v>9</v>
      </c>
      <c r="J20" s="452">
        <f t="shared" ref="J20" si="3">I20+1</f>
        <v>10</v>
      </c>
      <c r="K20" s="451">
        <f t="shared" ref="K20" si="4">J20+1</f>
        <v>11</v>
      </c>
      <c r="L20" s="451">
        <f t="shared" ref="L20" si="5">K20+1</f>
        <v>12</v>
      </c>
      <c r="M20" s="451">
        <f t="shared" ref="M20" si="6">L20+1</f>
        <v>13</v>
      </c>
      <c r="N20" s="451">
        <f t="shared" ref="N20" si="7">M20+1</f>
        <v>14</v>
      </c>
      <c r="O20" s="451">
        <f t="shared" ref="O20" si="8">N20+1</f>
        <v>15</v>
      </c>
      <c r="P20" s="451">
        <f t="shared" ref="P20" si="9">O20+1</f>
        <v>16</v>
      </c>
      <c r="Q20" s="451">
        <f t="shared" ref="Q20" si="10">P20+1</f>
        <v>17</v>
      </c>
      <c r="R20" s="451">
        <f t="shared" ref="R20" si="11">Q20+1</f>
        <v>18</v>
      </c>
      <c r="S20" s="451">
        <f t="shared" ref="S20" si="12">R20+1</f>
        <v>19</v>
      </c>
      <c r="T20" s="451">
        <f t="shared" ref="T20" si="13">S20+1</f>
        <v>20</v>
      </c>
      <c r="U20" s="451">
        <f t="shared" ref="U20" si="14">T20+1</f>
        <v>21</v>
      </c>
      <c r="V20" s="466">
        <f t="shared" ref="V20" si="15">U20+1</f>
        <v>22</v>
      </c>
      <c r="W20" s="466">
        <f t="shared" ref="W20" si="16">V20+1</f>
        <v>23</v>
      </c>
      <c r="X20" s="451">
        <f t="shared" ref="X20" si="17">W20+1</f>
        <v>24</v>
      </c>
    </row>
    <row r="21" spans="1:26" s="160" customFormat="1" ht="39.75" customHeight="1" thickBot="1" x14ac:dyDescent="0.3">
      <c r="A21" s="157"/>
      <c r="B21" s="157" t="s">
        <v>252</v>
      </c>
      <c r="C21" s="130" t="s">
        <v>245</v>
      </c>
      <c r="D21" s="168"/>
      <c r="E21" s="169">
        <f>E22</f>
        <v>0</v>
      </c>
      <c r="F21" s="168"/>
      <c r="G21" s="168"/>
      <c r="H21" s="168"/>
      <c r="I21" s="168">
        <v>0</v>
      </c>
      <c r="J21" s="168">
        <v>0</v>
      </c>
      <c r="K21" s="462">
        <f>K22+K30</f>
        <v>12.442</v>
      </c>
      <c r="L21" s="278">
        <f t="shared" ref="L21:O21" si="18">L22+L30</f>
        <v>6.2759999999999998</v>
      </c>
      <c r="M21" s="278">
        <f t="shared" si="18"/>
        <v>0.34</v>
      </c>
      <c r="N21" s="278">
        <f t="shared" si="18"/>
        <v>0.223</v>
      </c>
      <c r="O21" s="278">
        <f t="shared" si="18"/>
        <v>0.9</v>
      </c>
      <c r="P21" s="278">
        <f>P22+P30</f>
        <v>3.7770000000000001</v>
      </c>
      <c r="Q21" s="832">
        <f>Q22+Q30</f>
        <v>11.202</v>
      </c>
      <c r="R21" s="832">
        <f>R22+R30</f>
        <v>2.2759999999999998</v>
      </c>
      <c r="S21" s="277">
        <f t="shared" ref="Q21:T21" si="19">S22</f>
        <v>0</v>
      </c>
      <c r="T21" s="462">
        <f t="shared" si="19"/>
        <v>0</v>
      </c>
      <c r="U21" s="276">
        <f>SUM(U22+U30)</f>
        <v>6.1659999999999995</v>
      </c>
      <c r="V21" s="275">
        <f>SUM(V22+V30)</f>
        <v>8.9259999999999984</v>
      </c>
      <c r="W21" s="341"/>
      <c r="X21" s="237" t="s">
        <v>246</v>
      </c>
    </row>
    <row r="22" spans="1:26" s="160" customFormat="1" ht="24.75" customHeight="1" thickBot="1" x14ac:dyDescent="0.3">
      <c r="A22" s="851" t="s">
        <v>253</v>
      </c>
      <c r="B22" s="852" t="s">
        <v>251</v>
      </c>
      <c r="C22" s="853"/>
      <c r="D22" s="854"/>
      <c r="E22" s="855"/>
      <c r="F22" s="854"/>
      <c r="G22" s="854"/>
      <c r="H22" s="854"/>
      <c r="I22" s="854"/>
      <c r="J22" s="854"/>
      <c r="K22" s="856">
        <f>SUM(K23:K28)</f>
        <v>3.0469999999999997</v>
      </c>
      <c r="L22" s="857">
        <f>SUM(L23:L28)</f>
        <v>0.73</v>
      </c>
      <c r="M22" s="858">
        <f t="shared" ref="M22:T22" si="20">SUM(M23:M32)</f>
        <v>0.34</v>
      </c>
      <c r="N22" s="858">
        <f t="shared" si="20"/>
        <v>0.223</v>
      </c>
      <c r="O22" s="857">
        <f t="shared" si="20"/>
        <v>0.9</v>
      </c>
      <c r="P22" s="859">
        <f>SUM(P23:P28)</f>
        <v>0.33300000000000002</v>
      </c>
      <c r="Q22" s="856">
        <v>1.8069999999999999</v>
      </c>
      <c r="R22" s="860">
        <v>0.17399999999999999</v>
      </c>
      <c r="S22" s="861">
        <f t="shared" si="20"/>
        <v>0</v>
      </c>
      <c r="T22" s="862">
        <f t="shared" si="20"/>
        <v>0</v>
      </c>
      <c r="U22" s="863">
        <f>SUM(U23:U28)</f>
        <v>2.3170000000000002</v>
      </c>
      <c r="V22" s="848">
        <f>SUM(V23:V28)</f>
        <v>1.633</v>
      </c>
      <c r="W22" s="847"/>
      <c r="X22" s="864"/>
    </row>
    <row r="23" spans="1:26" s="160" customFormat="1" ht="57.75" thickBot="1" x14ac:dyDescent="0.3">
      <c r="A23" s="232" t="s">
        <v>254</v>
      </c>
      <c r="B23" s="443" t="s">
        <v>283</v>
      </c>
      <c r="C23" s="342"/>
      <c r="D23" s="350"/>
      <c r="E23" s="236"/>
      <c r="F23" s="350"/>
      <c r="G23" s="350"/>
      <c r="H23" s="350"/>
      <c r="I23" s="350"/>
      <c r="J23" s="351"/>
      <c r="K23" s="278">
        <v>0.34</v>
      </c>
      <c r="L23" s="231">
        <v>0.223</v>
      </c>
      <c r="M23" s="277">
        <f>K23</f>
        <v>0.34</v>
      </c>
      <c r="N23" s="339">
        <v>0.223</v>
      </c>
      <c r="O23" s="278"/>
      <c r="P23" s="438"/>
      <c r="Q23" s="278"/>
      <c r="R23" s="454"/>
      <c r="S23" s="278">
        <f>SUM(S24:S32)</f>
        <v>0</v>
      </c>
      <c r="T23" s="355"/>
      <c r="U23" s="276">
        <f t="shared" ref="U23:U31" si="21">K23-L23</f>
        <v>0.11700000000000002</v>
      </c>
      <c r="V23" s="357">
        <f t="shared" ref="V23:V27" si="22">Q23-R23</f>
        <v>0</v>
      </c>
      <c r="W23" s="341"/>
      <c r="X23" s="237"/>
    </row>
    <row r="24" spans="1:26" s="160" customFormat="1" ht="43.5" thickBot="1" x14ac:dyDescent="0.3">
      <c r="A24" s="232" t="s">
        <v>255</v>
      </c>
      <c r="B24" s="157" t="s">
        <v>284</v>
      </c>
      <c r="C24" s="342"/>
      <c r="D24" s="350"/>
      <c r="E24" s="236"/>
      <c r="F24" s="350"/>
      <c r="G24" s="350"/>
      <c r="H24" s="350"/>
      <c r="I24" s="350"/>
      <c r="J24" s="351"/>
      <c r="K24" s="293">
        <v>0.9</v>
      </c>
      <c r="L24" s="231"/>
      <c r="M24" s="277"/>
      <c r="N24" s="339"/>
      <c r="O24" s="278">
        <v>0.9</v>
      </c>
      <c r="P24" s="438"/>
      <c r="Q24" s="278"/>
      <c r="R24" s="454"/>
      <c r="S24" s="277"/>
      <c r="T24" s="459"/>
      <c r="U24" s="276">
        <f t="shared" si="21"/>
        <v>0.9</v>
      </c>
      <c r="V24" s="357">
        <f t="shared" si="22"/>
        <v>0</v>
      </c>
      <c r="W24" s="341"/>
      <c r="X24" s="237"/>
    </row>
    <row r="25" spans="1:26" ht="57.75" thickBot="1" x14ac:dyDescent="0.3">
      <c r="A25" s="232" t="s">
        <v>256</v>
      </c>
      <c r="B25" s="157" t="s">
        <v>285</v>
      </c>
      <c r="C25" s="342"/>
      <c r="D25" s="349"/>
      <c r="E25" s="352"/>
      <c r="F25" s="349"/>
      <c r="G25" s="342"/>
      <c r="H25" s="342"/>
      <c r="I25" s="349"/>
      <c r="J25" s="348"/>
      <c r="K25" s="294">
        <v>0.40500000000000003</v>
      </c>
      <c r="L25" s="231"/>
      <c r="M25" s="277"/>
      <c r="N25" s="339"/>
      <c r="O25" s="278"/>
      <c r="P25" s="438"/>
      <c r="Q25" s="278">
        <v>0.40500000000000003</v>
      </c>
      <c r="R25" s="454"/>
      <c r="S25" s="277"/>
      <c r="T25" s="459"/>
      <c r="U25" s="276">
        <f t="shared" si="21"/>
        <v>0.40500000000000003</v>
      </c>
      <c r="V25" s="357">
        <f t="shared" si="22"/>
        <v>0.40500000000000003</v>
      </c>
      <c r="W25" s="341"/>
      <c r="X25" s="292"/>
    </row>
    <row r="26" spans="1:26" ht="57.75" thickBot="1" x14ac:dyDescent="0.3">
      <c r="A26" s="232" t="s">
        <v>257</v>
      </c>
      <c r="B26" s="157" t="s">
        <v>286</v>
      </c>
      <c r="C26" s="342"/>
      <c r="D26" s="349"/>
      <c r="E26" s="352"/>
      <c r="F26" s="349"/>
      <c r="G26" s="342"/>
      <c r="H26" s="342"/>
      <c r="I26" s="349"/>
      <c r="J26" s="348"/>
      <c r="K26" s="295">
        <v>0.49099999999999999</v>
      </c>
      <c r="L26" s="231"/>
      <c r="M26" s="277"/>
      <c r="N26" s="339"/>
      <c r="O26" s="278"/>
      <c r="P26" s="438"/>
      <c r="Q26" s="278">
        <v>0.49099999999999999</v>
      </c>
      <c r="R26" s="454"/>
      <c r="S26" s="277"/>
      <c r="T26" s="459"/>
      <c r="U26" s="276">
        <f t="shared" si="21"/>
        <v>0.49099999999999999</v>
      </c>
      <c r="V26" s="357">
        <f t="shared" si="22"/>
        <v>0.49099999999999999</v>
      </c>
      <c r="W26" s="341"/>
      <c r="X26" s="292"/>
    </row>
    <row r="27" spans="1:26" ht="57.75" thickBot="1" x14ac:dyDescent="0.3">
      <c r="A27" s="232" t="s">
        <v>258</v>
      </c>
      <c r="B27" s="157" t="s">
        <v>287</v>
      </c>
      <c r="C27" s="342"/>
      <c r="D27" s="349"/>
      <c r="E27" s="352"/>
      <c r="F27" s="353"/>
      <c r="G27" s="342"/>
      <c r="H27" s="342"/>
      <c r="I27" s="349"/>
      <c r="J27" s="348"/>
      <c r="K27" s="294">
        <v>0.34499999999999997</v>
      </c>
      <c r="L27" s="231">
        <v>0.17399999999999999</v>
      </c>
      <c r="M27" s="277"/>
      <c r="N27" s="339"/>
      <c r="O27" s="278"/>
      <c r="P27" s="439"/>
      <c r="Q27" s="278">
        <v>0.34499999999999997</v>
      </c>
      <c r="R27" s="454">
        <v>0.17399999999999999</v>
      </c>
      <c r="S27" s="277"/>
      <c r="T27" s="459"/>
      <c r="U27" s="276">
        <f t="shared" si="21"/>
        <v>0.17099999999999999</v>
      </c>
      <c r="V27" s="357">
        <f t="shared" si="22"/>
        <v>0.17099999999999999</v>
      </c>
      <c r="W27" s="341"/>
      <c r="X27" s="354"/>
    </row>
    <row r="28" spans="1:26" ht="57.75" thickBot="1" x14ac:dyDescent="0.3">
      <c r="A28" s="510" t="s">
        <v>259</v>
      </c>
      <c r="B28" s="511" t="s">
        <v>288</v>
      </c>
      <c r="C28" s="512"/>
      <c r="D28" s="513"/>
      <c r="E28" s="514"/>
      <c r="F28" s="513"/>
      <c r="G28" s="513"/>
      <c r="H28" s="513"/>
      <c r="I28" s="513"/>
      <c r="J28" s="515"/>
      <c r="K28" s="296">
        <v>0.56599999999999995</v>
      </c>
      <c r="L28" s="337">
        <v>0.33300000000000002</v>
      </c>
      <c r="M28" s="333"/>
      <c r="N28" s="516"/>
      <c r="O28" s="338"/>
      <c r="P28" s="441">
        <v>0.33300000000000002</v>
      </c>
      <c r="Q28" s="338">
        <v>0.56599999999999995</v>
      </c>
      <c r="R28" s="454"/>
      <c r="S28" s="333"/>
      <c r="T28" s="459"/>
      <c r="U28" s="276">
        <f t="shared" si="21"/>
        <v>0.23299999999999993</v>
      </c>
      <c r="V28" s="357">
        <f>Q28-R28</f>
        <v>0.56599999999999995</v>
      </c>
      <c r="W28" s="517"/>
      <c r="X28" s="518"/>
    </row>
    <row r="29" spans="1:26" ht="16.5" thickBot="1" x14ac:dyDescent="0.3">
      <c r="A29" s="232"/>
      <c r="B29" s="531"/>
      <c r="C29" s="342"/>
      <c r="D29" s="349"/>
      <c r="E29" s="236"/>
      <c r="F29" s="349"/>
      <c r="G29" s="349"/>
      <c r="H29" s="349"/>
      <c r="I29" s="350"/>
      <c r="J29" s="351"/>
      <c r="K29" s="294"/>
      <c r="L29" s="231"/>
      <c r="M29" s="277"/>
      <c r="N29" s="339"/>
      <c r="O29" s="278"/>
      <c r="P29" s="440"/>
      <c r="Q29" s="278"/>
      <c r="R29" s="455"/>
      <c r="S29" s="334"/>
      <c r="T29" s="532"/>
      <c r="U29" s="276"/>
      <c r="V29" s="357"/>
      <c r="W29" s="341"/>
      <c r="X29" s="346"/>
      <c r="Y29" s="14"/>
      <c r="Z29" s="14"/>
    </row>
    <row r="30" spans="1:26" ht="29.25" thickBot="1" x14ac:dyDescent="0.3">
      <c r="A30" s="833" t="s">
        <v>291</v>
      </c>
      <c r="B30" s="834" t="s">
        <v>289</v>
      </c>
      <c r="C30" s="835"/>
      <c r="D30" s="836"/>
      <c r="E30" s="837"/>
      <c r="F30" s="838"/>
      <c r="G30" s="836"/>
      <c r="H30" s="836"/>
      <c r="I30" s="835"/>
      <c r="J30" s="839"/>
      <c r="K30" s="840">
        <f>K31</f>
        <v>9.3949999999999996</v>
      </c>
      <c r="L30" s="841">
        <v>5.5460000000000003</v>
      </c>
      <c r="M30" s="842"/>
      <c r="N30" s="843"/>
      <c r="O30" s="841"/>
      <c r="P30" s="844">
        <v>3.444</v>
      </c>
      <c r="Q30" s="841">
        <v>9.3949999999999996</v>
      </c>
      <c r="R30" s="845">
        <v>2.1019999999999999</v>
      </c>
      <c r="S30" s="846"/>
      <c r="T30" s="844"/>
      <c r="U30" s="276">
        <f t="shared" si="21"/>
        <v>3.8489999999999993</v>
      </c>
      <c r="V30" s="357">
        <f t="shared" ref="V29:V31" si="23">Q30-R30</f>
        <v>7.2929999999999993</v>
      </c>
      <c r="W30" s="849"/>
      <c r="X30" s="850"/>
    </row>
    <row r="31" spans="1:26" ht="57.75" thickBot="1" x14ac:dyDescent="0.3">
      <c r="A31" s="280" t="s">
        <v>292</v>
      </c>
      <c r="B31" s="443" t="s">
        <v>290</v>
      </c>
      <c r="C31" s="519"/>
      <c r="D31" s="520"/>
      <c r="E31" s="521"/>
      <c r="F31" s="522"/>
      <c r="G31" s="520"/>
      <c r="H31" s="520"/>
      <c r="I31" s="519"/>
      <c r="J31" s="523"/>
      <c r="K31" s="546">
        <v>9.3949999999999996</v>
      </c>
      <c r="L31" s="524">
        <v>5.5460000000000003</v>
      </c>
      <c r="M31" s="525"/>
      <c r="N31" s="526"/>
      <c r="O31" s="527"/>
      <c r="P31" s="1129">
        <v>3.444</v>
      </c>
      <c r="Q31" s="527">
        <v>9.3949999999999996</v>
      </c>
      <c r="R31" s="456">
        <v>2.1019999999999999</v>
      </c>
      <c r="S31" s="528"/>
      <c r="T31" s="461"/>
      <c r="U31" s="276">
        <f t="shared" si="21"/>
        <v>3.8489999999999993</v>
      </c>
      <c r="V31" s="357">
        <f t="shared" si="23"/>
        <v>7.2929999999999993</v>
      </c>
      <c r="W31" s="529"/>
      <c r="X31" s="530"/>
    </row>
    <row r="32" spans="1:26" ht="16.5" thickBot="1" x14ac:dyDescent="0.3">
      <c r="A32" s="232"/>
      <c r="B32" s="234"/>
      <c r="C32" s="343"/>
      <c r="D32" s="342"/>
      <c r="E32" s="347"/>
      <c r="F32" s="344"/>
      <c r="G32" s="342"/>
      <c r="H32" s="342"/>
      <c r="I32" s="343"/>
      <c r="J32" s="348"/>
      <c r="K32" s="294"/>
      <c r="L32" s="231"/>
      <c r="M32" s="277"/>
      <c r="N32" s="339"/>
      <c r="O32" s="278"/>
      <c r="P32" s="440"/>
      <c r="Q32" s="278"/>
      <c r="R32" s="455"/>
      <c r="S32" s="334"/>
      <c r="T32" s="460"/>
      <c r="U32" s="276"/>
      <c r="V32" s="340"/>
      <c r="W32" s="341"/>
      <c r="X32" s="345"/>
    </row>
    <row r="33" spans="3:23" x14ac:dyDescent="0.25"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S33" s="160"/>
      <c r="T33" s="465"/>
      <c r="U33" s="160"/>
      <c r="V33" s="160"/>
      <c r="W33" s="160"/>
    </row>
    <row r="34" spans="3:23" x14ac:dyDescent="0.25"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S34" s="160"/>
      <c r="T34" s="465"/>
      <c r="U34" s="160"/>
      <c r="V34" s="160"/>
      <c r="W34" s="160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31"/>
  <sheetViews>
    <sheetView topLeftCell="G21" zoomScale="90" zoomScaleNormal="90" zoomScaleSheetLayoutView="88" workbookViewId="0">
      <selection activeCell="A12" sqref="A12:V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5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</row>
    <row r="5" spans="1:22" ht="18.75" x14ac:dyDescent="0.3">
      <c r="V5" s="23"/>
    </row>
    <row r="6" spans="1:22" ht="18.75" customHeight="1" x14ac:dyDescent="0.3">
      <c r="A6" s="890" t="s">
        <v>302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</row>
    <row r="7" spans="1:22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</row>
    <row r="8" spans="1:22" ht="18.75" x14ac:dyDescent="0.3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</row>
    <row r="9" spans="1:22" ht="18.75" x14ac:dyDescent="0.25">
      <c r="A9" s="886" t="s">
        <v>263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</row>
    <row r="10" spans="1:22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</row>
    <row r="11" spans="1:22" x14ac:dyDescent="0.25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</row>
    <row r="12" spans="1:22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</row>
    <row r="13" spans="1:22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</row>
    <row r="14" spans="1:22" ht="24" customHeight="1" x14ac:dyDescent="0.25">
      <c r="A14" s="894" t="s">
        <v>50</v>
      </c>
      <c r="B14" s="894"/>
      <c r="C14" s="894"/>
      <c r="D14" s="894"/>
      <c r="E14" s="894"/>
      <c r="F14" s="894"/>
      <c r="G14" s="894"/>
      <c r="H14" s="894"/>
      <c r="I14" s="894"/>
      <c r="J14" s="894"/>
      <c r="K14" s="894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</row>
    <row r="15" spans="1:22" ht="81" customHeight="1" x14ac:dyDescent="0.25">
      <c r="A15" s="871" t="s">
        <v>62</v>
      </c>
      <c r="B15" s="871" t="s">
        <v>58</v>
      </c>
      <c r="C15" s="871" t="s">
        <v>14</v>
      </c>
      <c r="D15" s="871"/>
      <c r="E15" s="871"/>
      <c r="F15" s="871"/>
      <c r="G15" s="871"/>
      <c r="H15" s="871"/>
      <c r="I15" s="871"/>
      <c r="J15" s="871"/>
      <c r="K15" s="871"/>
      <c r="L15" s="871"/>
      <c r="M15" s="871"/>
      <c r="N15" s="871"/>
      <c r="O15" s="871"/>
      <c r="P15" s="871"/>
      <c r="Q15" s="871"/>
      <c r="R15" s="871"/>
      <c r="S15" s="871"/>
      <c r="T15" s="871"/>
      <c r="U15" s="871"/>
      <c r="V15" s="871"/>
    </row>
    <row r="16" spans="1:22" ht="42.75" customHeight="1" thickBot="1" x14ac:dyDescent="0.3">
      <c r="A16" s="871"/>
      <c r="B16" s="871"/>
      <c r="C16" s="872" t="s">
        <v>28</v>
      </c>
      <c r="D16" s="873"/>
      <c r="E16" s="873"/>
      <c r="F16" s="873"/>
      <c r="G16" s="873"/>
      <c r="H16" s="873"/>
      <c r="I16" s="873"/>
      <c r="J16" s="873"/>
      <c r="K16" s="873"/>
      <c r="L16" s="874"/>
      <c r="M16" s="879" t="s">
        <v>51</v>
      </c>
      <c r="N16" s="892"/>
      <c r="O16" s="892"/>
      <c r="P16" s="892"/>
      <c r="Q16" s="892"/>
      <c r="R16" s="892"/>
      <c r="S16" s="892"/>
      <c r="T16" s="892"/>
      <c r="U16" s="892"/>
      <c r="V16" s="880"/>
    </row>
    <row r="17" spans="1:22" ht="42.75" customHeight="1" x14ac:dyDescent="0.25">
      <c r="A17" s="871"/>
      <c r="B17" s="871"/>
      <c r="C17" s="871" t="s">
        <v>23</v>
      </c>
      <c r="D17" s="871"/>
      <c r="E17" s="871"/>
      <c r="F17" s="871"/>
      <c r="G17" s="871"/>
      <c r="H17" s="871" t="s">
        <v>24</v>
      </c>
      <c r="I17" s="871"/>
      <c r="J17" s="871"/>
      <c r="K17" s="871"/>
      <c r="L17" s="872"/>
      <c r="M17" s="1009" t="s">
        <v>23</v>
      </c>
      <c r="N17" s="1012"/>
      <c r="O17" s="1012"/>
      <c r="P17" s="1012"/>
      <c r="Q17" s="1013"/>
      <c r="R17" s="1009" t="s">
        <v>24</v>
      </c>
      <c r="S17" s="1012"/>
      <c r="T17" s="1012"/>
      <c r="U17" s="1012"/>
      <c r="V17" s="1013"/>
    </row>
    <row r="18" spans="1:22" ht="184.5" customHeight="1" thickBot="1" x14ac:dyDescent="0.3">
      <c r="A18" s="875"/>
      <c r="B18" s="875"/>
      <c r="C18" s="444" t="s">
        <v>52</v>
      </c>
      <c r="D18" s="444" t="s">
        <v>47</v>
      </c>
      <c r="E18" s="444" t="s">
        <v>48</v>
      </c>
      <c r="F18" s="444" t="s">
        <v>80</v>
      </c>
      <c r="G18" s="444" t="s">
        <v>49</v>
      </c>
      <c r="H18" s="444" t="s">
        <v>53</v>
      </c>
      <c r="I18" s="444" t="s">
        <v>47</v>
      </c>
      <c r="J18" s="444" t="s">
        <v>48</v>
      </c>
      <c r="K18" s="444" t="s">
        <v>80</v>
      </c>
      <c r="L18" s="1130" t="s">
        <v>49</v>
      </c>
      <c r="M18" s="1137" t="s">
        <v>52</v>
      </c>
      <c r="N18" s="444" t="s">
        <v>47</v>
      </c>
      <c r="O18" s="444" t="s">
        <v>48</v>
      </c>
      <c r="P18" s="444" t="s">
        <v>80</v>
      </c>
      <c r="Q18" s="1138" t="s">
        <v>49</v>
      </c>
      <c r="R18" s="1137" t="s">
        <v>53</v>
      </c>
      <c r="S18" s="444" t="s">
        <v>47</v>
      </c>
      <c r="T18" s="444" t="s">
        <v>48</v>
      </c>
      <c r="U18" s="444" t="s">
        <v>80</v>
      </c>
      <c r="V18" s="1138" t="s">
        <v>49</v>
      </c>
    </row>
    <row r="19" spans="1:22" ht="26.25" customHeight="1" thickBot="1" x14ac:dyDescent="0.3">
      <c r="A19" s="447">
        <v>1</v>
      </c>
      <c r="B19" s="285">
        <f>A19+1</f>
        <v>2</v>
      </c>
      <c r="C19" s="285">
        <f t="shared" ref="C19:V19" si="0">B19+1</f>
        <v>3</v>
      </c>
      <c r="D19" s="285">
        <f t="shared" si="0"/>
        <v>4</v>
      </c>
      <c r="E19" s="285">
        <f t="shared" si="0"/>
        <v>5</v>
      </c>
      <c r="F19" s="285">
        <f t="shared" si="0"/>
        <v>6</v>
      </c>
      <c r="G19" s="285">
        <f t="shared" si="0"/>
        <v>7</v>
      </c>
      <c r="H19" s="285">
        <f>G19+1</f>
        <v>8</v>
      </c>
      <c r="I19" s="285">
        <f t="shared" si="0"/>
        <v>9</v>
      </c>
      <c r="J19" s="285">
        <f t="shared" si="0"/>
        <v>10</v>
      </c>
      <c r="K19" s="769">
        <f>J19+1</f>
        <v>11</v>
      </c>
      <c r="L19" s="1131">
        <f t="shared" si="0"/>
        <v>12</v>
      </c>
      <c r="M19" s="447">
        <f t="shared" si="0"/>
        <v>13</v>
      </c>
      <c r="N19" s="285">
        <f t="shared" si="0"/>
        <v>14</v>
      </c>
      <c r="O19" s="285">
        <f t="shared" si="0"/>
        <v>15</v>
      </c>
      <c r="P19" s="285">
        <f t="shared" si="0"/>
        <v>16</v>
      </c>
      <c r="Q19" s="448">
        <f t="shared" si="0"/>
        <v>17</v>
      </c>
      <c r="R19" s="447">
        <f t="shared" si="0"/>
        <v>18</v>
      </c>
      <c r="S19" s="285">
        <f t="shared" si="0"/>
        <v>19</v>
      </c>
      <c r="T19" s="285">
        <f t="shared" si="0"/>
        <v>20</v>
      </c>
      <c r="U19" s="285">
        <f t="shared" si="0"/>
        <v>21</v>
      </c>
      <c r="V19" s="448">
        <f t="shared" si="0"/>
        <v>22</v>
      </c>
    </row>
    <row r="20" spans="1:22" s="160" customFormat="1" ht="33.75" customHeight="1" thickBot="1" x14ac:dyDescent="0.3">
      <c r="A20" s="445"/>
      <c r="B20" s="445" t="s">
        <v>252</v>
      </c>
      <c r="C20" s="446">
        <f>C21+C29</f>
        <v>12.442</v>
      </c>
      <c r="D20" s="446">
        <v>0</v>
      </c>
      <c r="E20" s="446">
        <v>0</v>
      </c>
      <c r="F20" s="446">
        <v>0</v>
      </c>
      <c r="G20" s="446">
        <f>G21+G29</f>
        <v>12.442</v>
      </c>
      <c r="H20" s="446">
        <f>H21+H29</f>
        <v>6.2759999999999998</v>
      </c>
      <c r="I20" s="446">
        <f t="shared" ref="I20:L20" si="1">I21+I29</f>
        <v>0</v>
      </c>
      <c r="J20" s="808">
        <f t="shared" si="1"/>
        <v>0</v>
      </c>
      <c r="K20" s="170">
        <f t="shared" si="1"/>
        <v>0</v>
      </c>
      <c r="L20" s="1132">
        <f t="shared" si="1"/>
        <v>6.2759999999999998</v>
      </c>
      <c r="M20" s="1139">
        <f>M21+M29</f>
        <v>1.8069999999999999</v>
      </c>
      <c r="N20" s="810">
        <f t="shared" ref="N20:Q20" si="2">N21+N29</f>
        <v>0</v>
      </c>
      <c r="O20" s="810">
        <f t="shared" si="2"/>
        <v>0</v>
      </c>
      <c r="P20" s="810">
        <f t="shared" si="2"/>
        <v>0</v>
      </c>
      <c r="Q20" s="810">
        <f t="shared" si="2"/>
        <v>11.202</v>
      </c>
      <c r="R20" s="1139">
        <v>2.2759999999999998</v>
      </c>
      <c r="S20" s="446">
        <f t="shared" ref="S20:U20" si="3">S21</f>
        <v>0</v>
      </c>
      <c r="T20" s="446">
        <f t="shared" si="3"/>
        <v>0</v>
      </c>
      <c r="U20" s="808">
        <f t="shared" si="3"/>
        <v>0</v>
      </c>
      <c r="V20" s="356">
        <v>2.2759999999999998</v>
      </c>
    </row>
    <row r="21" spans="1:22" s="160" customFormat="1" ht="25.5" customHeight="1" thickBot="1" x14ac:dyDescent="0.3">
      <c r="A21" s="337" t="s">
        <v>253</v>
      </c>
      <c r="B21" s="221" t="s">
        <v>251</v>
      </c>
      <c r="C21" s="153">
        <f t="shared" ref="C21:E21" si="4">SUM(C22:C27)</f>
        <v>3.0469999999999997</v>
      </c>
      <c r="D21" s="153">
        <f t="shared" si="4"/>
        <v>0</v>
      </c>
      <c r="E21" s="153">
        <f t="shared" si="4"/>
        <v>0</v>
      </c>
      <c r="F21" s="153">
        <v>0</v>
      </c>
      <c r="G21" s="153">
        <f>SUM(G22:G27)</f>
        <v>3.0469999999999997</v>
      </c>
      <c r="H21" s="153">
        <f>SUM(H22:H27)</f>
        <v>0.73</v>
      </c>
      <c r="I21" s="153">
        <f t="shared" ref="I21:K21" si="5">SUM(I22:I31)</f>
        <v>0</v>
      </c>
      <c r="J21" s="809">
        <f t="shared" si="5"/>
        <v>0</v>
      </c>
      <c r="K21" s="153">
        <f t="shared" si="5"/>
        <v>0</v>
      </c>
      <c r="L21" s="1133">
        <f>SUM(L22:L27)</f>
        <v>0.73</v>
      </c>
      <c r="M21" s="811">
        <f>SUM(M22:M27)</f>
        <v>1.8069999999999999</v>
      </c>
      <c r="N21" s="811">
        <f t="shared" ref="N21:Q21" si="6">SUM(N22:N27)</f>
        <v>0</v>
      </c>
      <c r="O21" s="811">
        <f t="shared" si="6"/>
        <v>0</v>
      </c>
      <c r="P21" s="811">
        <f t="shared" ref="P21" si="7">SUM(P22:P27)</f>
        <v>0</v>
      </c>
      <c r="Q21" s="811">
        <f t="shared" ref="Q21" si="8">SUM(Q22:Q27)</f>
        <v>1.8069999999999999</v>
      </c>
      <c r="R21" s="1140">
        <v>0.17399999999999999</v>
      </c>
      <c r="S21" s="470"/>
      <c r="T21" s="470"/>
      <c r="U21" s="823"/>
      <c r="V21" s="825">
        <v>0.17399999999999999</v>
      </c>
    </row>
    <row r="22" spans="1:22" s="160" customFormat="1" ht="57.75" thickBot="1" x14ac:dyDescent="0.3">
      <c r="A22" s="232" t="s">
        <v>254</v>
      </c>
      <c r="B22" s="443" t="s">
        <v>283</v>
      </c>
      <c r="C22" s="278">
        <v>0.34</v>
      </c>
      <c r="D22" s="547"/>
      <c r="E22" s="547"/>
      <c r="F22" s="821"/>
      <c r="G22" s="278">
        <v>0.34</v>
      </c>
      <c r="H22" s="238">
        <v>0.223</v>
      </c>
      <c r="I22" s="549"/>
      <c r="J22" s="550"/>
      <c r="K22" s="820"/>
      <c r="L22" s="1134">
        <v>0.223</v>
      </c>
      <c r="M22" s="278"/>
      <c r="N22" s="229"/>
      <c r="O22" s="1145"/>
      <c r="P22" s="532"/>
      <c r="Q22" s="1146">
        <v>0</v>
      </c>
      <c r="R22" s="1141">
        <v>0</v>
      </c>
      <c r="S22" s="551"/>
      <c r="T22" s="551"/>
      <c r="U22" s="824"/>
      <c r="V22" s="819"/>
    </row>
    <row r="23" spans="1:22" s="160" customFormat="1" ht="43.5" thickBot="1" x14ac:dyDescent="0.3">
      <c r="A23" s="232" t="s">
        <v>255</v>
      </c>
      <c r="B23" s="157" t="s">
        <v>284</v>
      </c>
      <c r="C23" s="293">
        <v>0.9</v>
      </c>
      <c r="D23" s="552"/>
      <c r="E23" s="552"/>
      <c r="F23" s="812"/>
      <c r="G23" s="293">
        <v>0.9</v>
      </c>
      <c r="H23" s="155">
        <f t="shared" ref="H23:H26" si="9">K23</f>
        <v>0</v>
      </c>
      <c r="I23" s="554"/>
      <c r="J23" s="555"/>
      <c r="K23" s="812"/>
      <c r="L23" s="1135"/>
      <c r="M23" s="278"/>
      <c r="N23" s="259"/>
      <c r="O23" s="548"/>
      <c r="P23" s="821"/>
      <c r="Q23" s="1144"/>
      <c r="R23" s="1142">
        <f t="shared" ref="R23:R26" si="10">U23</f>
        <v>0</v>
      </c>
      <c r="S23" s="552"/>
      <c r="T23" s="552"/>
      <c r="U23" s="812"/>
      <c r="V23" s="826"/>
    </row>
    <row r="24" spans="1:22" s="160" customFormat="1" ht="57.75" thickBot="1" x14ac:dyDescent="0.3">
      <c r="A24" s="232" t="s">
        <v>256</v>
      </c>
      <c r="B24" s="157" t="s">
        <v>285</v>
      </c>
      <c r="C24" s="294">
        <v>0.40500000000000003</v>
      </c>
      <c r="D24" s="552"/>
      <c r="E24" s="552"/>
      <c r="F24" s="816"/>
      <c r="G24" s="294">
        <v>0.40500000000000003</v>
      </c>
      <c r="H24" s="155">
        <f t="shared" si="9"/>
        <v>0</v>
      </c>
      <c r="I24" s="554"/>
      <c r="J24" s="555"/>
      <c r="K24" s="812"/>
      <c r="L24" s="1135"/>
      <c r="M24" s="278">
        <v>0.40500000000000003</v>
      </c>
      <c r="N24" s="154"/>
      <c r="O24" s="553"/>
      <c r="P24" s="815"/>
      <c r="Q24" s="278">
        <v>0.40500000000000003</v>
      </c>
      <c r="R24" s="1142">
        <f t="shared" si="10"/>
        <v>0</v>
      </c>
      <c r="S24" s="807"/>
      <c r="T24" s="556"/>
      <c r="U24" s="812"/>
      <c r="V24" s="813"/>
    </row>
    <row r="25" spans="1:22" s="160" customFormat="1" ht="57.75" thickBot="1" x14ac:dyDescent="0.3">
      <c r="A25" s="232" t="s">
        <v>257</v>
      </c>
      <c r="B25" s="157" t="s">
        <v>286</v>
      </c>
      <c r="C25" s="295">
        <v>0.49099999999999999</v>
      </c>
      <c r="D25" s="552"/>
      <c r="E25" s="552"/>
      <c r="F25" s="816"/>
      <c r="G25" s="295">
        <v>0.49099999999999999</v>
      </c>
      <c r="H25" s="155">
        <f t="shared" si="9"/>
        <v>0</v>
      </c>
      <c r="I25" s="554"/>
      <c r="J25" s="555"/>
      <c r="K25" s="812"/>
      <c r="L25" s="1135"/>
      <c r="M25" s="278">
        <v>0.49099999999999999</v>
      </c>
      <c r="N25" s="154"/>
      <c r="O25" s="553"/>
      <c r="P25" s="815"/>
      <c r="Q25" s="278">
        <v>0.49099999999999999</v>
      </c>
      <c r="R25" s="1142">
        <f t="shared" si="10"/>
        <v>0</v>
      </c>
      <c r="S25" s="556"/>
      <c r="T25" s="556"/>
      <c r="U25" s="812"/>
      <c r="V25" s="813"/>
    </row>
    <row r="26" spans="1:22" s="160" customFormat="1" ht="57.75" thickBot="1" x14ac:dyDescent="0.3">
      <c r="A26" s="232" t="s">
        <v>258</v>
      </c>
      <c r="B26" s="157" t="s">
        <v>287</v>
      </c>
      <c r="C26" s="294">
        <v>0.34499999999999997</v>
      </c>
      <c r="D26" s="552"/>
      <c r="E26" s="552"/>
      <c r="F26" s="816"/>
      <c r="G26" s="294">
        <v>0.34499999999999997</v>
      </c>
      <c r="H26" s="155">
        <v>0.17399999999999999</v>
      </c>
      <c r="I26" s="554"/>
      <c r="J26" s="555"/>
      <c r="K26" s="812"/>
      <c r="L26" s="1135">
        <v>0.17399999999999999</v>
      </c>
      <c r="M26" s="278">
        <v>0.34499999999999997</v>
      </c>
      <c r="N26" s="154"/>
      <c r="O26" s="553"/>
      <c r="P26" s="815"/>
      <c r="Q26" s="278">
        <v>0.34499999999999997</v>
      </c>
      <c r="R26" s="1142">
        <v>0.17399999999999999</v>
      </c>
      <c r="S26" s="556"/>
      <c r="T26" s="556"/>
      <c r="U26" s="812"/>
      <c r="V26" s="813">
        <v>0.17399999999999999</v>
      </c>
    </row>
    <row r="27" spans="1:22" s="160" customFormat="1" ht="57.75" thickBot="1" x14ac:dyDescent="0.3">
      <c r="A27" s="510" t="s">
        <v>259</v>
      </c>
      <c r="B27" s="511" t="s">
        <v>288</v>
      </c>
      <c r="C27" s="296">
        <v>0.56599999999999995</v>
      </c>
      <c r="D27" s="770"/>
      <c r="E27" s="770"/>
      <c r="F27" s="817"/>
      <c r="G27" s="294">
        <v>0.56599999999999995</v>
      </c>
      <c r="H27" s="361">
        <v>0.33300000000000002</v>
      </c>
      <c r="I27" s="772"/>
      <c r="J27" s="773"/>
      <c r="K27" s="814"/>
      <c r="L27" s="1136">
        <v>0.33300000000000002</v>
      </c>
      <c r="M27" s="338">
        <v>0.56599999999999995</v>
      </c>
      <c r="N27" s="335"/>
      <c r="O27" s="771"/>
      <c r="P27" s="822"/>
      <c r="Q27" s="338">
        <v>0.56599999999999995</v>
      </c>
      <c r="R27" s="1143"/>
      <c r="S27" s="770"/>
      <c r="T27" s="770"/>
      <c r="U27" s="814"/>
      <c r="V27" s="827"/>
    </row>
    <row r="28" spans="1:22" s="160" customFormat="1" ht="16.5" thickBot="1" x14ac:dyDescent="0.3">
      <c r="A28" s="232"/>
      <c r="B28" s="531"/>
      <c r="C28" s="294"/>
      <c r="D28" s="533"/>
      <c r="E28" s="818"/>
      <c r="F28" s="294"/>
      <c r="G28" s="294"/>
      <c r="H28" s="340"/>
      <c r="I28" s="534"/>
      <c r="J28" s="535"/>
      <c r="K28" s="230"/>
      <c r="L28" s="536"/>
      <c r="M28" s="277"/>
      <c r="N28" s="430"/>
      <c r="O28" s="533"/>
      <c r="P28" s="531"/>
      <c r="Q28" s="469"/>
      <c r="R28" s="277"/>
      <c r="S28" s="258"/>
      <c r="T28" s="258"/>
      <c r="U28" s="531"/>
      <c r="V28" s="774"/>
    </row>
    <row r="29" spans="1:22" s="160" customFormat="1" ht="29.25" thickBot="1" x14ac:dyDescent="0.3">
      <c r="A29" s="232" t="s">
        <v>291</v>
      </c>
      <c r="B29" s="531" t="s">
        <v>289</v>
      </c>
      <c r="C29" s="509">
        <f>C30</f>
        <v>9.3949999999999996</v>
      </c>
      <c r="D29" s="258"/>
      <c r="E29" s="533"/>
      <c r="F29" s="509"/>
      <c r="G29" s="509">
        <f>G30</f>
        <v>9.3949999999999996</v>
      </c>
      <c r="H29" s="430">
        <v>5.5460000000000003</v>
      </c>
      <c r="I29" s="534"/>
      <c r="J29" s="535"/>
      <c r="K29" s="230"/>
      <c r="L29" s="865">
        <v>5.5460000000000003</v>
      </c>
      <c r="M29" s="277">
        <f t="shared" ref="M24:M30" si="11">P29</f>
        <v>0</v>
      </c>
      <c r="N29" s="430"/>
      <c r="O29" s="533"/>
      <c r="P29" s="531"/>
      <c r="Q29" s="774">
        <v>9.3949999999999996</v>
      </c>
      <c r="R29" s="277">
        <v>2.1019999999999999</v>
      </c>
      <c r="S29" s="260"/>
      <c r="T29" s="260"/>
      <c r="U29" s="531"/>
      <c r="V29" s="469">
        <v>2.1019999999999999</v>
      </c>
    </row>
    <row r="30" spans="1:22" s="160" customFormat="1" ht="57.75" thickBot="1" x14ac:dyDescent="0.3">
      <c r="A30" s="233" t="s">
        <v>292</v>
      </c>
      <c r="B30" s="445" t="s">
        <v>290</v>
      </c>
      <c r="C30" s="546">
        <v>9.3949999999999996</v>
      </c>
      <c r="D30" s="537"/>
      <c r="E30" s="538"/>
      <c r="F30" s="546"/>
      <c r="G30" s="546">
        <v>9.3949999999999996</v>
      </c>
      <c r="H30" s="540">
        <v>5.5460000000000003</v>
      </c>
      <c r="I30" s="539"/>
      <c r="J30" s="541"/>
      <c r="K30" s="293"/>
      <c r="L30" s="542">
        <v>5.5460000000000003</v>
      </c>
      <c r="M30" s="543">
        <f t="shared" si="11"/>
        <v>0</v>
      </c>
      <c r="N30" s="471"/>
      <c r="O30" s="538"/>
      <c r="P30" s="445"/>
      <c r="Q30" s="545">
        <v>9.3949999999999996</v>
      </c>
      <c r="R30" s="543">
        <v>2.1019999999999999</v>
      </c>
      <c r="S30" s="544"/>
      <c r="T30" s="544"/>
      <c r="U30" s="445"/>
      <c r="V30" s="545">
        <v>2.1019999999999999</v>
      </c>
    </row>
    <row r="31" spans="1:22" s="160" customFormat="1" ht="16.5" thickBot="1" x14ac:dyDescent="0.3">
      <c r="A31" s="232"/>
      <c r="B31" s="234"/>
      <c r="C31" s="294"/>
      <c r="D31" s="258"/>
      <c r="E31" s="533"/>
      <c r="F31" s="430"/>
      <c r="G31" s="534"/>
      <c r="H31" s="340"/>
      <c r="I31" s="534"/>
      <c r="J31" s="535"/>
      <c r="K31" s="230"/>
      <c r="L31" s="536"/>
      <c r="M31" s="277"/>
      <c r="N31" s="430"/>
      <c r="O31" s="533"/>
      <c r="P31" s="531"/>
      <c r="Q31" s="469"/>
      <c r="R31" s="277"/>
      <c r="S31" s="260"/>
      <c r="T31" s="260"/>
      <c r="U31" s="430"/>
      <c r="V31" s="469"/>
    </row>
    <row r="32" spans="1:22" s="160" customFormat="1" x14ac:dyDescent="0.25"/>
    <row r="33" s="160" customFormat="1" x14ac:dyDescent="0.25"/>
    <row r="34" s="160" customFormat="1" x14ac:dyDescent="0.25"/>
    <row r="35" s="160" customFormat="1" x14ac:dyDescent="0.25"/>
    <row r="36" s="160" customFormat="1" x14ac:dyDescent="0.25"/>
    <row r="37" s="160" customFormat="1" x14ac:dyDescent="0.25"/>
    <row r="38" s="160" customFormat="1" x14ac:dyDescent="0.25"/>
    <row r="39" s="160" customFormat="1" x14ac:dyDescent="0.25"/>
    <row r="40" s="160" customFormat="1" x14ac:dyDescent="0.25"/>
    <row r="41" s="160" customFormat="1" x14ac:dyDescent="0.25"/>
    <row r="42" s="160" customFormat="1" x14ac:dyDescent="0.25"/>
    <row r="43" s="160" customFormat="1" x14ac:dyDescent="0.25"/>
    <row r="44" s="160" customFormat="1" x14ac:dyDescent="0.25"/>
    <row r="45" s="160" customFormat="1" x14ac:dyDescent="0.25"/>
    <row r="46" s="160" customFormat="1" x14ac:dyDescent="0.25"/>
    <row r="47" s="160" customFormat="1" x14ac:dyDescent="0.25"/>
    <row r="48" s="160" customFormat="1" x14ac:dyDescent="0.25"/>
    <row r="49" s="160" customFormat="1" x14ac:dyDescent="0.25"/>
    <row r="50" s="160" customFormat="1" x14ac:dyDescent="0.25"/>
    <row r="51" s="160" customFormat="1" x14ac:dyDescent="0.25"/>
    <row r="52" s="160" customFormat="1" x14ac:dyDescent="0.25"/>
    <row r="53" s="160" customFormat="1" x14ac:dyDescent="0.25"/>
    <row r="54" s="160" customFormat="1" x14ac:dyDescent="0.25"/>
    <row r="55" s="160" customFormat="1" x14ac:dyDescent="0.25"/>
    <row r="56" s="160" customFormat="1" x14ac:dyDescent="0.25"/>
    <row r="57" s="160" customFormat="1" x14ac:dyDescent="0.25"/>
    <row r="58" s="160" customFormat="1" x14ac:dyDescent="0.25"/>
    <row r="59" s="160" customFormat="1" x14ac:dyDescent="0.25"/>
    <row r="60" s="160" customFormat="1" x14ac:dyDescent="0.25"/>
    <row r="61" s="160" customFormat="1" x14ac:dyDescent="0.25"/>
    <row r="62" s="160" customFormat="1" x14ac:dyDescent="0.25"/>
    <row r="63" s="160" customFormat="1" x14ac:dyDescent="0.25"/>
    <row r="64" s="160" customFormat="1" x14ac:dyDescent="0.25"/>
    <row r="65" s="160" customFormat="1" x14ac:dyDescent="0.25"/>
    <row r="66" s="160" customFormat="1" x14ac:dyDescent="0.25"/>
    <row r="67" s="160" customFormat="1" x14ac:dyDescent="0.25"/>
    <row r="68" s="160" customFormat="1" x14ac:dyDescent="0.25"/>
    <row r="69" s="160" customFormat="1" x14ac:dyDescent="0.25"/>
    <row r="70" s="160" customFormat="1" x14ac:dyDescent="0.25"/>
    <row r="71" s="160" customFormat="1" x14ac:dyDescent="0.25"/>
    <row r="72" s="160" customFormat="1" x14ac:dyDescent="0.25"/>
    <row r="73" s="160" customFormat="1" x14ac:dyDescent="0.25"/>
    <row r="74" s="160" customFormat="1" x14ac:dyDescent="0.25"/>
    <row r="75" s="160" customFormat="1" x14ac:dyDescent="0.25"/>
    <row r="76" s="160" customFormat="1" x14ac:dyDescent="0.25"/>
    <row r="77" s="160" customFormat="1" x14ac:dyDescent="0.25"/>
    <row r="78" s="160" customFormat="1" x14ac:dyDescent="0.25"/>
    <row r="79" s="160" customFormat="1" x14ac:dyDescent="0.25"/>
    <row r="80" s="160" customFormat="1" x14ac:dyDescent="0.25"/>
    <row r="81" s="160" customFormat="1" x14ac:dyDescent="0.25"/>
    <row r="82" s="160" customFormat="1" x14ac:dyDescent="0.25"/>
    <row r="83" s="160" customFormat="1" x14ac:dyDescent="0.25"/>
    <row r="84" s="160" customFormat="1" x14ac:dyDescent="0.25"/>
    <row r="85" s="160" customFormat="1" x14ac:dyDescent="0.25"/>
    <row r="86" s="160" customFormat="1" x14ac:dyDescent="0.25"/>
    <row r="87" s="160" customFormat="1" x14ac:dyDescent="0.25"/>
    <row r="88" s="160" customFormat="1" x14ac:dyDescent="0.25"/>
    <row r="89" s="160" customFormat="1" x14ac:dyDescent="0.25"/>
    <row r="90" s="160" customFormat="1" x14ac:dyDescent="0.25"/>
    <row r="91" s="160" customFormat="1" x14ac:dyDescent="0.25"/>
    <row r="92" s="160" customFormat="1" x14ac:dyDescent="0.25"/>
    <row r="93" s="160" customFormat="1" x14ac:dyDescent="0.25"/>
    <row r="94" s="160" customFormat="1" x14ac:dyDescent="0.25"/>
    <row r="95" s="160" customFormat="1" x14ac:dyDescent="0.25"/>
    <row r="96" s="160" customFormat="1" x14ac:dyDescent="0.25"/>
    <row r="97" s="160" customFormat="1" x14ac:dyDescent="0.25"/>
    <row r="98" s="160" customFormat="1" x14ac:dyDescent="0.25"/>
    <row r="99" s="160" customFormat="1" x14ac:dyDescent="0.25"/>
    <row r="100" s="160" customFormat="1" x14ac:dyDescent="0.25"/>
    <row r="101" s="160" customFormat="1" x14ac:dyDescent="0.25"/>
    <row r="102" s="160" customFormat="1" x14ac:dyDescent="0.25"/>
    <row r="103" s="160" customFormat="1" x14ac:dyDescent="0.25"/>
    <row r="104" s="160" customFormat="1" x14ac:dyDescent="0.25"/>
    <row r="105" s="160" customFormat="1" x14ac:dyDescent="0.25"/>
    <row r="106" s="160" customFormat="1" x14ac:dyDescent="0.25"/>
    <row r="107" s="160" customFormat="1" x14ac:dyDescent="0.25"/>
    <row r="108" s="160" customFormat="1" x14ac:dyDescent="0.25"/>
    <row r="109" s="160" customFormat="1" x14ac:dyDescent="0.25"/>
    <row r="110" s="160" customFormat="1" x14ac:dyDescent="0.25"/>
    <row r="111" s="160" customFormat="1" x14ac:dyDescent="0.25"/>
    <row r="112" s="160" customFormat="1" x14ac:dyDescent="0.25"/>
    <row r="113" s="160" customFormat="1" x14ac:dyDescent="0.25"/>
    <row r="114" s="160" customFormat="1" x14ac:dyDescent="0.25"/>
    <row r="115" s="160" customFormat="1" x14ac:dyDescent="0.25"/>
    <row r="116" s="160" customFormat="1" x14ac:dyDescent="0.25"/>
    <row r="117" s="160" customFormat="1" x14ac:dyDescent="0.25"/>
    <row r="118" s="160" customFormat="1" x14ac:dyDescent="0.25"/>
    <row r="119" s="160" customFormat="1" x14ac:dyDescent="0.25"/>
    <row r="120" s="160" customFormat="1" x14ac:dyDescent="0.25"/>
    <row r="121" s="160" customFormat="1" x14ac:dyDescent="0.25"/>
    <row r="122" s="160" customFormat="1" x14ac:dyDescent="0.25"/>
    <row r="123" s="160" customFormat="1" x14ac:dyDescent="0.25"/>
    <row r="124" s="160" customFormat="1" x14ac:dyDescent="0.25"/>
    <row r="125" s="160" customFormat="1" x14ac:dyDescent="0.25"/>
    <row r="126" s="160" customFormat="1" x14ac:dyDescent="0.25"/>
    <row r="127" s="160" customFormat="1" x14ac:dyDescent="0.25"/>
    <row r="128" s="160" customFormat="1" x14ac:dyDescent="0.25"/>
    <row r="129" s="160" customFormat="1" x14ac:dyDescent="0.25"/>
    <row r="130" s="160" customFormat="1" x14ac:dyDescent="0.25"/>
    <row r="131" s="160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31"/>
  <sheetViews>
    <sheetView topLeftCell="I4" zoomScale="78" zoomScaleNormal="78" zoomScaleSheetLayoutView="55" workbookViewId="0">
      <selection activeCell="AD21" sqref="AD21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61" t="s">
        <v>235</v>
      </c>
    </row>
    <row r="2" spans="1:39" ht="18.75" x14ac:dyDescent="0.3">
      <c r="AI2" s="162" t="s">
        <v>2</v>
      </c>
    </row>
    <row r="3" spans="1:39" ht="18.75" x14ac:dyDescent="0.3">
      <c r="AI3" s="162" t="s">
        <v>161</v>
      </c>
    </row>
    <row r="4" spans="1:39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45"/>
      <c r="AK4" s="45"/>
      <c r="AL4" s="45"/>
      <c r="AM4" s="45"/>
    </row>
    <row r="5" spans="1:39" ht="18.75" x14ac:dyDescent="0.3">
      <c r="AM5" s="162"/>
    </row>
    <row r="6" spans="1:39" ht="18.75" customHeight="1" x14ac:dyDescent="0.3">
      <c r="A6" s="890" t="s">
        <v>304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68"/>
      <c r="AK6" s="68"/>
      <c r="AL6" s="68"/>
      <c r="AM6" s="68"/>
    </row>
    <row r="7" spans="1:39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  <c r="AI7" s="890"/>
      <c r="AJ7" s="68"/>
      <c r="AK7" s="68"/>
      <c r="AL7" s="68"/>
      <c r="AM7" s="68"/>
    </row>
    <row r="8" spans="1:39" ht="18.75" x14ac:dyDescent="0.3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</row>
    <row r="9" spans="1:39" ht="18.75" x14ac:dyDescent="0.25">
      <c r="A9" s="1023" t="s">
        <v>263</v>
      </c>
      <c r="B9" s="1023"/>
      <c r="C9" s="1023"/>
      <c r="D9" s="1023"/>
      <c r="E9" s="1023"/>
      <c r="F9" s="1023"/>
      <c r="G9" s="1023"/>
      <c r="H9" s="1023"/>
      <c r="I9" s="1023"/>
      <c r="J9" s="1023"/>
      <c r="K9" s="1023"/>
      <c r="L9" s="1023"/>
      <c r="M9" s="1023"/>
      <c r="N9" s="1023"/>
      <c r="O9" s="1023"/>
      <c r="P9" s="1023"/>
      <c r="Q9" s="1023"/>
      <c r="R9" s="1023"/>
      <c r="S9" s="1023"/>
      <c r="T9" s="1023"/>
      <c r="U9" s="1023"/>
      <c r="V9" s="1023"/>
      <c r="W9" s="1023"/>
      <c r="X9" s="1023"/>
      <c r="Y9" s="1023"/>
      <c r="Z9" s="1023"/>
      <c r="AA9" s="1023"/>
      <c r="AB9" s="1023"/>
      <c r="AC9" s="1023"/>
      <c r="AD9" s="1023"/>
      <c r="AE9" s="1023"/>
      <c r="AF9" s="1023"/>
      <c r="AG9" s="1023"/>
      <c r="AH9" s="1023"/>
      <c r="AI9" s="1023"/>
      <c r="AJ9" s="223"/>
      <c r="AK9" s="223"/>
      <c r="AL9" s="223"/>
      <c r="AM9" s="223"/>
    </row>
    <row r="10" spans="1:39" x14ac:dyDescent="0.25">
      <c r="A10" s="1022" t="s">
        <v>37</v>
      </c>
      <c r="B10" s="1022"/>
      <c r="C10" s="1022"/>
      <c r="D10" s="1022"/>
      <c r="E10" s="1022"/>
      <c r="F10" s="1022"/>
      <c r="G10" s="1022"/>
      <c r="H10" s="1022"/>
      <c r="I10" s="1022"/>
      <c r="J10" s="1022"/>
      <c r="K10" s="1022"/>
      <c r="L10" s="1022"/>
      <c r="M10" s="1022"/>
      <c r="N10" s="1022"/>
      <c r="O10" s="1022"/>
      <c r="P10" s="1022"/>
      <c r="Q10" s="1022"/>
      <c r="R10" s="1022"/>
      <c r="S10" s="1022"/>
      <c r="T10" s="1022"/>
      <c r="U10" s="1022"/>
      <c r="V10" s="1022"/>
      <c r="W10" s="1022"/>
      <c r="X10" s="1022"/>
      <c r="Y10" s="1022"/>
      <c r="Z10" s="1022"/>
      <c r="AA10" s="1022"/>
      <c r="AB10" s="1022"/>
      <c r="AC10" s="1022"/>
      <c r="AD10" s="1022"/>
      <c r="AE10" s="1022"/>
      <c r="AF10" s="1022"/>
      <c r="AG10" s="1022"/>
      <c r="AH10" s="1022"/>
      <c r="AI10" s="1022"/>
      <c r="AJ10" s="224"/>
      <c r="AK10" s="224"/>
      <c r="AL10" s="224"/>
      <c r="AM10" s="224"/>
    </row>
    <row r="11" spans="1:39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</row>
    <row r="12" spans="1:39" ht="18.75" x14ac:dyDescent="0.25">
      <c r="A12" s="1023" t="s">
        <v>293</v>
      </c>
      <c r="B12" s="1023"/>
      <c r="C12" s="1023"/>
      <c r="D12" s="1023"/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1023"/>
      <c r="W12" s="1023"/>
      <c r="X12" s="1023"/>
      <c r="Y12" s="1023"/>
      <c r="Z12" s="1023"/>
      <c r="AA12" s="1023"/>
      <c r="AB12" s="1023"/>
      <c r="AC12" s="1023"/>
      <c r="AD12" s="1023"/>
      <c r="AE12" s="1023"/>
      <c r="AF12" s="1023"/>
      <c r="AG12" s="1023"/>
      <c r="AH12" s="1023"/>
      <c r="AI12" s="1023"/>
      <c r="AJ12" s="226"/>
      <c r="AK12" s="226"/>
      <c r="AL12" s="226"/>
      <c r="AM12" s="226"/>
    </row>
    <row r="13" spans="1:39" x14ac:dyDescent="0.25">
      <c r="A13" s="1022" t="s">
        <v>77</v>
      </c>
      <c r="B13" s="1022"/>
      <c r="C13" s="1022"/>
      <c r="D13" s="1022"/>
      <c r="E13" s="1022"/>
      <c r="F13" s="1022"/>
      <c r="G13" s="1022"/>
      <c r="H13" s="1022"/>
      <c r="I13" s="1022"/>
      <c r="J13" s="1022"/>
      <c r="K13" s="1022"/>
      <c r="L13" s="1022"/>
      <c r="M13" s="1022"/>
      <c r="N13" s="1022"/>
      <c r="O13" s="1022"/>
      <c r="P13" s="1022"/>
      <c r="Q13" s="1022"/>
      <c r="R13" s="1022"/>
      <c r="S13" s="1022"/>
      <c r="T13" s="1022"/>
      <c r="U13" s="1022"/>
      <c r="V13" s="1022"/>
      <c r="W13" s="1022"/>
      <c r="X13" s="1022"/>
      <c r="Y13" s="1022"/>
      <c r="Z13" s="1022"/>
      <c r="AA13" s="1022"/>
      <c r="AB13" s="1022"/>
      <c r="AC13" s="1022"/>
      <c r="AD13" s="1022"/>
      <c r="AE13" s="1022"/>
      <c r="AF13" s="1022"/>
      <c r="AG13" s="1022"/>
      <c r="AH13" s="1022"/>
      <c r="AI13" s="1022"/>
      <c r="AJ13" s="224"/>
      <c r="AK13" s="224"/>
      <c r="AL13" s="224"/>
      <c r="AM13" s="224"/>
    </row>
    <row r="14" spans="1:39" ht="16.5" customHeight="1" x14ac:dyDescent="0.25">
      <c r="A14" s="894" t="s">
        <v>87</v>
      </c>
      <c r="B14" s="894"/>
      <c r="C14" s="894"/>
      <c r="D14" s="894"/>
      <c r="E14" s="894"/>
      <c r="F14" s="894"/>
      <c r="G14" s="894"/>
      <c r="H14" s="894"/>
      <c r="I14" s="894"/>
      <c r="J14" s="894"/>
      <c r="K14" s="894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894"/>
      <c r="AA14" s="894"/>
      <c r="AB14" s="894"/>
      <c r="AC14" s="894"/>
      <c r="AD14" s="894"/>
      <c r="AE14" s="894"/>
      <c r="AF14" s="894"/>
      <c r="AG14" s="894"/>
      <c r="AH14" s="894"/>
      <c r="AI14" s="894"/>
      <c r="AJ14" s="25"/>
      <c r="AK14" s="25"/>
      <c r="AL14" s="25"/>
      <c r="AM14" s="25"/>
    </row>
    <row r="15" spans="1:39" ht="68.25" customHeight="1" x14ac:dyDescent="0.25">
      <c r="A15" s="871" t="s">
        <v>62</v>
      </c>
      <c r="B15" s="871" t="s">
        <v>58</v>
      </c>
      <c r="C15" s="871" t="s">
        <v>5</v>
      </c>
      <c r="D15" s="875" t="s">
        <v>198</v>
      </c>
      <c r="E15" s="879" t="s">
        <v>268</v>
      </c>
      <c r="F15" s="880"/>
      <c r="G15" s="879" t="s">
        <v>269</v>
      </c>
      <c r="H15" s="880"/>
      <c r="I15" s="1019" t="s">
        <v>41</v>
      </c>
      <c r="J15" s="1020"/>
      <c r="K15" s="1020"/>
      <c r="L15" s="1020"/>
      <c r="M15" s="1020"/>
      <c r="N15" s="1020"/>
      <c r="O15" s="1020"/>
      <c r="P15" s="1020"/>
      <c r="Q15" s="1020"/>
      <c r="R15" s="1020"/>
      <c r="S15" s="1020"/>
      <c r="T15" s="1020"/>
      <c r="U15" s="1020"/>
      <c r="V15" s="1020"/>
      <c r="W15" s="1020"/>
      <c r="X15" s="1020"/>
      <c r="Y15" s="1020"/>
      <c r="Z15" s="1020"/>
      <c r="AA15" s="1020"/>
      <c r="AB15" s="1021"/>
      <c r="AC15" s="879" t="s">
        <v>222</v>
      </c>
      <c r="AD15" s="880"/>
      <c r="AE15" s="879" t="s">
        <v>42</v>
      </c>
      <c r="AF15" s="892"/>
      <c r="AG15" s="892"/>
      <c r="AH15" s="880"/>
      <c r="AI15" s="875" t="s">
        <v>16</v>
      </c>
    </row>
    <row r="16" spans="1:39" ht="169.5" customHeight="1" x14ac:dyDescent="0.25">
      <c r="A16" s="871"/>
      <c r="B16" s="871"/>
      <c r="C16" s="871"/>
      <c r="D16" s="876"/>
      <c r="E16" s="881"/>
      <c r="F16" s="882"/>
      <c r="G16" s="881"/>
      <c r="H16" s="882"/>
      <c r="I16" s="872" t="s">
        <v>28</v>
      </c>
      <c r="J16" s="873"/>
      <c r="K16" s="873"/>
      <c r="L16" s="874"/>
      <c r="M16" s="1019" t="s">
        <v>29</v>
      </c>
      <c r="N16" s="1020"/>
      <c r="O16" s="1020"/>
      <c r="P16" s="1021"/>
      <c r="Q16" s="1019" t="s">
        <v>30</v>
      </c>
      <c r="R16" s="1020"/>
      <c r="S16" s="1020"/>
      <c r="T16" s="1021"/>
      <c r="U16" s="1019" t="s">
        <v>31</v>
      </c>
      <c r="V16" s="1020"/>
      <c r="W16" s="1020"/>
      <c r="X16" s="1021"/>
      <c r="Y16" s="1019" t="s">
        <v>32</v>
      </c>
      <c r="Z16" s="1020"/>
      <c r="AA16" s="1020"/>
      <c r="AB16" s="1021"/>
      <c r="AC16" s="883"/>
      <c r="AD16" s="884"/>
      <c r="AE16" s="871" t="s">
        <v>21</v>
      </c>
      <c r="AF16" s="871"/>
      <c r="AG16" s="871" t="s">
        <v>18</v>
      </c>
      <c r="AH16" s="871"/>
      <c r="AI16" s="876"/>
    </row>
    <row r="17" spans="1:35" x14ac:dyDescent="0.25">
      <c r="A17" s="871"/>
      <c r="B17" s="871"/>
      <c r="C17" s="871"/>
      <c r="D17" s="876"/>
      <c r="E17" s="881"/>
      <c r="F17" s="882"/>
      <c r="G17" s="883"/>
      <c r="H17" s="884"/>
      <c r="I17" s="871" t="s">
        <v>23</v>
      </c>
      <c r="J17" s="871"/>
      <c r="K17" s="871" t="s">
        <v>156</v>
      </c>
      <c r="L17" s="871"/>
      <c r="M17" s="871" t="s">
        <v>23</v>
      </c>
      <c r="N17" s="871"/>
      <c r="O17" s="871" t="s">
        <v>156</v>
      </c>
      <c r="P17" s="871"/>
      <c r="Q17" s="871" t="s">
        <v>23</v>
      </c>
      <c r="R17" s="871"/>
      <c r="S17" s="871" t="s">
        <v>156</v>
      </c>
      <c r="T17" s="871"/>
      <c r="U17" s="871" t="s">
        <v>23</v>
      </c>
      <c r="V17" s="871"/>
      <c r="W17" s="871" t="s">
        <v>156</v>
      </c>
      <c r="X17" s="871"/>
      <c r="Y17" s="871" t="s">
        <v>23</v>
      </c>
      <c r="Z17" s="871"/>
      <c r="AA17" s="871" t="s">
        <v>156</v>
      </c>
      <c r="AB17" s="871"/>
      <c r="AC17" s="208"/>
      <c r="AD17" s="209"/>
      <c r="AE17" s="871"/>
      <c r="AF17" s="871"/>
      <c r="AG17" s="871"/>
      <c r="AH17" s="871"/>
      <c r="AI17" s="876"/>
    </row>
    <row r="18" spans="1:35" ht="155.25" customHeight="1" x14ac:dyDescent="0.25">
      <c r="A18" s="871"/>
      <c r="B18" s="871"/>
      <c r="C18" s="871"/>
      <c r="D18" s="877"/>
      <c r="E18" s="210" t="s">
        <v>10</v>
      </c>
      <c r="F18" s="210" t="s">
        <v>40</v>
      </c>
      <c r="G18" s="210" t="s">
        <v>10</v>
      </c>
      <c r="H18" s="210" t="s">
        <v>40</v>
      </c>
      <c r="I18" s="210" t="s">
        <v>10</v>
      </c>
      <c r="J18" s="210" t="s">
        <v>40</v>
      </c>
      <c r="K18" s="210" t="s">
        <v>10</v>
      </c>
      <c r="L18" s="210" t="s">
        <v>40</v>
      </c>
      <c r="M18" s="210" t="s">
        <v>10</v>
      </c>
      <c r="N18" s="331" t="s">
        <v>40</v>
      </c>
      <c r="O18" s="210" t="s">
        <v>10</v>
      </c>
      <c r="P18" s="210" t="s">
        <v>40</v>
      </c>
      <c r="Q18" s="210" t="s">
        <v>10</v>
      </c>
      <c r="R18" s="210" t="s">
        <v>40</v>
      </c>
      <c r="S18" s="210" t="s">
        <v>10</v>
      </c>
      <c r="T18" s="210" t="s">
        <v>40</v>
      </c>
      <c r="U18" s="210" t="s">
        <v>10</v>
      </c>
      <c r="V18" s="210" t="s">
        <v>40</v>
      </c>
      <c r="W18" s="210" t="s">
        <v>10</v>
      </c>
      <c r="X18" s="210" t="s">
        <v>40</v>
      </c>
      <c r="Y18" s="210" t="s">
        <v>10</v>
      </c>
      <c r="Z18" s="210" t="s">
        <v>40</v>
      </c>
      <c r="AA18" s="210" t="s">
        <v>10</v>
      </c>
      <c r="AB18" s="210" t="s">
        <v>40</v>
      </c>
      <c r="AC18" s="210" t="s">
        <v>81</v>
      </c>
      <c r="AD18" s="210" t="s">
        <v>40</v>
      </c>
      <c r="AE18" s="210" t="s">
        <v>81</v>
      </c>
      <c r="AF18" s="210" t="s">
        <v>40</v>
      </c>
      <c r="AG18" s="210" t="s">
        <v>81</v>
      </c>
      <c r="AH18" s="210" t="s">
        <v>40</v>
      </c>
      <c r="AI18" s="877"/>
    </row>
    <row r="19" spans="1:35" ht="20.25" customHeight="1" thickBot="1" x14ac:dyDescent="0.3">
      <c r="A19" s="272">
        <v>1</v>
      </c>
      <c r="B19" s="272">
        <v>2</v>
      </c>
      <c r="C19" s="272">
        <v>3</v>
      </c>
      <c r="D19" s="272">
        <f>C19+1</f>
        <v>4</v>
      </c>
      <c r="E19" s="272">
        <f t="shared" ref="E19:AI19" si="0">D19+1</f>
        <v>5</v>
      </c>
      <c r="F19" s="272">
        <f t="shared" si="0"/>
        <v>6</v>
      </c>
      <c r="G19" s="272">
        <f t="shared" si="0"/>
        <v>7</v>
      </c>
      <c r="H19" s="272">
        <f t="shared" si="0"/>
        <v>8</v>
      </c>
      <c r="I19" s="272">
        <f t="shared" si="0"/>
        <v>9</v>
      </c>
      <c r="J19" s="272">
        <f t="shared" si="0"/>
        <v>10</v>
      </c>
      <c r="K19" s="272">
        <f t="shared" si="0"/>
        <v>11</v>
      </c>
      <c r="L19" s="272">
        <f t="shared" si="0"/>
        <v>12</v>
      </c>
      <c r="M19" s="272">
        <f t="shared" si="0"/>
        <v>13</v>
      </c>
      <c r="N19" s="272">
        <f t="shared" si="0"/>
        <v>14</v>
      </c>
      <c r="O19" s="272">
        <f t="shared" si="0"/>
        <v>15</v>
      </c>
      <c r="P19" s="272">
        <f t="shared" si="0"/>
        <v>16</v>
      </c>
      <c r="Q19" s="272">
        <f t="shared" si="0"/>
        <v>17</v>
      </c>
      <c r="R19" s="272">
        <f t="shared" si="0"/>
        <v>18</v>
      </c>
      <c r="S19" s="272">
        <f t="shared" si="0"/>
        <v>19</v>
      </c>
      <c r="T19" s="272">
        <f t="shared" si="0"/>
        <v>20</v>
      </c>
      <c r="U19" s="272">
        <f t="shared" si="0"/>
        <v>21</v>
      </c>
      <c r="V19" s="272">
        <f t="shared" si="0"/>
        <v>22</v>
      </c>
      <c r="W19" s="272">
        <f t="shared" si="0"/>
        <v>23</v>
      </c>
      <c r="X19" s="272">
        <f t="shared" si="0"/>
        <v>24</v>
      </c>
      <c r="Y19" s="272">
        <f t="shared" si="0"/>
        <v>25</v>
      </c>
      <c r="Z19" s="272">
        <f t="shared" si="0"/>
        <v>26</v>
      </c>
      <c r="AA19" s="272">
        <f t="shared" si="0"/>
        <v>27</v>
      </c>
      <c r="AB19" s="272">
        <f t="shared" si="0"/>
        <v>28</v>
      </c>
      <c r="AC19" s="272">
        <f t="shared" si="0"/>
        <v>29</v>
      </c>
      <c r="AD19" s="272">
        <f t="shared" si="0"/>
        <v>30</v>
      </c>
      <c r="AE19" s="272">
        <f t="shared" si="0"/>
        <v>31</v>
      </c>
      <c r="AF19" s="272">
        <f t="shared" si="0"/>
        <v>32</v>
      </c>
      <c r="AG19" s="272">
        <f t="shared" si="0"/>
        <v>33</v>
      </c>
      <c r="AH19" s="272">
        <f t="shared" si="0"/>
        <v>34</v>
      </c>
      <c r="AI19" s="272">
        <f t="shared" si="0"/>
        <v>35</v>
      </c>
    </row>
    <row r="20" spans="1:35" ht="29.25" customHeight="1" thickBot="1" x14ac:dyDescent="0.3">
      <c r="A20" s="290">
        <v>1</v>
      </c>
      <c r="B20" s="291" t="s">
        <v>249</v>
      </c>
      <c r="C20" s="284" t="s">
        <v>245</v>
      </c>
      <c r="D20" s="285"/>
      <c r="E20" s="285"/>
      <c r="F20" s="285">
        <v>0</v>
      </c>
      <c r="G20" s="285"/>
      <c r="H20" s="285">
        <v>0</v>
      </c>
      <c r="I20" s="285"/>
      <c r="J20" s="286">
        <f>J21+J29</f>
        <v>10.368</v>
      </c>
      <c r="K20" s="286">
        <f t="shared" ref="K20:L20" si="1">K21+K29</f>
        <v>0</v>
      </c>
      <c r="L20" s="286">
        <f t="shared" si="1"/>
        <v>5.2299999999999995</v>
      </c>
      <c r="M20" s="286"/>
      <c r="N20" s="286">
        <f t="shared" ref="N20" si="2">N21+N29</f>
        <v>0.28333333333333338</v>
      </c>
      <c r="O20" s="285"/>
      <c r="P20" s="286">
        <v>0.186</v>
      </c>
      <c r="Q20" s="285"/>
      <c r="R20" s="288">
        <v>0.75</v>
      </c>
      <c r="S20" s="285"/>
      <c r="T20" s="286">
        <v>3.1469999999999998</v>
      </c>
      <c r="U20" s="286"/>
      <c r="V20" s="286">
        <v>9.3350000000000009</v>
      </c>
      <c r="W20" s="285"/>
      <c r="X20" s="286">
        <v>1.897</v>
      </c>
      <c r="Y20" s="285"/>
      <c r="Z20" s="286"/>
      <c r="AA20" s="285"/>
      <c r="AB20" s="286"/>
      <c r="AC20" s="285"/>
      <c r="AD20" s="286">
        <f>AD21+AD29</f>
        <v>6.89</v>
      </c>
      <c r="AE20" s="286"/>
      <c r="AF20" s="286">
        <f t="shared" ref="AF20" si="3">AF21+AF29</f>
        <v>6.89</v>
      </c>
      <c r="AG20" s="286">
        <f t="shared" ref="AG20" si="4">AG21+AG29</f>
        <v>0</v>
      </c>
      <c r="AH20" s="286"/>
      <c r="AI20" s="292" t="s">
        <v>246</v>
      </c>
    </row>
    <row r="21" spans="1:35" ht="27.75" customHeight="1" thickBot="1" x14ac:dyDescent="0.3">
      <c r="A21" s="231" t="s">
        <v>253</v>
      </c>
      <c r="B21" s="221" t="s">
        <v>251</v>
      </c>
      <c r="C21" s="153"/>
      <c r="D21" s="153">
        <f t="shared" ref="D21" si="5">SUM(D22:D27)</f>
        <v>0</v>
      </c>
      <c r="E21" s="153">
        <f t="shared" ref="E21" si="6">SUM(E22:E27)</f>
        <v>0</v>
      </c>
      <c r="F21" s="153">
        <f t="shared" ref="F21" si="7">SUM(F22:F27)</f>
        <v>0</v>
      </c>
      <c r="G21" s="153">
        <f t="shared" ref="G21" si="8">SUM(G22:G27)</f>
        <v>0</v>
      </c>
      <c r="H21" s="153">
        <f t="shared" ref="H21" si="9">SUM(H22:H27)</f>
        <v>0</v>
      </c>
      <c r="I21" s="153"/>
      <c r="J21" s="153">
        <f t="shared" ref="J21" si="10">SUM(J22:J27)</f>
        <v>2.5390000000000001</v>
      </c>
      <c r="K21" s="286"/>
      <c r="L21" s="286">
        <v>0.60799999999999998</v>
      </c>
      <c r="M21" s="285"/>
      <c r="N21" s="288">
        <f>'10 Квартал финансирование'!M23/1.2</f>
        <v>0.28333333333333338</v>
      </c>
      <c r="O21" s="285"/>
      <c r="P21" s="340">
        <v>0.186</v>
      </c>
      <c r="Q21" s="285"/>
      <c r="R21" s="286">
        <v>0.75</v>
      </c>
      <c r="S21" s="285" t="s">
        <v>260</v>
      </c>
      <c r="T21" s="286">
        <v>0.27700000000000002</v>
      </c>
      <c r="U21" s="285"/>
      <c r="V21" s="286">
        <v>1.506</v>
      </c>
      <c r="W21" s="285"/>
      <c r="X21" s="455">
        <v>0.14499999999999999</v>
      </c>
      <c r="Y21" s="430"/>
      <c r="Z21" s="286"/>
      <c r="AA21" s="776"/>
      <c r="AB21" s="531"/>
      <c r="AC21" s="777"/>
      <c r="AD21" s="286">
        <f>J21-L21</f>
        <v>1.931</v>
      </c>
      <c r="AE21" s="285"/>
      <c r="AF21" s="286">
        <f>J21-L21</f>
        <v>1.931</v>
      </c>
      <c r="AG21" s="286">
        <f t="shared" ref="AG21" si="11">K21-M21</f>
        <v>0</v>
      </c>
      <c r="AH21" s="286"/>
      <c r="AI21" s="289"/>
    </row>
    <row r="22" spans="1:35" ht="57.75" thickBot="1" x14ac:dyDescent="0.3">
      <c r="A22" s="280" t="s">
        <v>254</v>
      </c>
      <c r="B22" s="443" t="s">
        <v>283</v>
      </c>
      <c r="C22" s="527"/>
      <c r="D22" s="642"/>
      <c r="E22" s="642"/>
      <c r="F22" s="642"/>
      <c r="G22" s="642"/>
      <c r="H22" s="642"/>
      <c r="I22" s="642"/>
      <c r="J22" s="775">
        <v>0.28299999999999997</v>
      </c>
      <c r="K22" s="281"/>
      <c r="L22" s="281">
        <v>0.186</v>
      </c>
      <c r="M22" s="642"/>
      <c r="N22" s="282">
        <v>0.28299999999999997</v>
      </c>
      <c r="O22" s="642"/>
      <c r="P22" s="259">
        <v>0.186</v>
      </c>
      <c r="Q22" s="642"/>
      <c r="R22" s="281"/>
      <c r="S22" s="642"/>
      <c r="T22" s="281"/>
      <c r="U22" s="642"/>
      <c r="V22" s="281"/>
      <c r="W22" s="642"/>
      <c r="X22" s="238"/>
      <c r="Y22" s="259"/>
      <c r="Z22" s="281"/>
      <c r="AA22" s="643"/>
      <c r="AB22" s="259"/>
      <c r="AC22" s="644"/>
      <c r="AD22" s="281">
        <f>J22-L22</f>
        <v>9.6999999999999975E-2</v>
      </c>
      <c r="AE22" s="642"/>
      <c r="AF22" s="281">
        <f t="shared" ref="AF22:AF27" si="12">J22-L22</f>
        <v>9.6999999999999975E-2</v>
      </c>
      <c r="AG22" s="642"/>
      <c r="AH22" s="286"/>
      <c r="AI22" s="283"/>
    </row>
    <row r="23" spans="1:35" ht="43.5" thickBot="1" x14ac:dyDescent="0.3">
      <c r="A23" s="232" t="s">
        <v>255</v>
      </c>
      <c r="B23" s="157" t="s">
        <v>284</v>
      </c>
      <c r="C23" s="293"/>
      <c r="D23" s="64"/>
      <c r="E23" s="64"/>
      <c r="F23" s="64"/>
      <c r="G23" s="64"/>
      <c r="H23" s="64"/>
      <c r="I23" s="64"/>
      <c r="J23" s="504">
        <v>0.75</v>
      </c>
      <c r="K23" s="175"/>
      <c r="L23" s="175"/>
      <c r="M23" s="64"/>
      <c r="N23" s="282">
        <f>'10 Квартал финансирование'!M25/1.2</f>
        <v>0</v>
      </c>
      <c r="O23" s="64"/>
      <c r="P23" s="155"/>
      <c r="Q23" s="64"/>
      <c r="R23" s="281">
        <v>0.75</v>
      </c>
      <c r="S23" s="64"/>
      <c r="T23" s="281"/>
      <c r="U23" s="64"/>
      <c r="V23" s="281"/>
      <c r="W23" s="64"/>
      <c r="X23" s="155"/>
      <c r="Y23" s="154"/>
      <c r="Z23" s="281"/>
      <c r="AA23" s="192"/>
      <c r="AB23" s="154"/>
      <c r="AC23" s="274"/>
      <c r="AD23" s="281">
        <f t="shared" ref="AD23:AD27" si="13">J23-L23</f>
        <v>0.75</v>
      </c>
      <c r="AE23" s="64"/>
      <c r="AF23" s="175">
        <f t="shared" si="12"/>
        <v>0.75</v>
      </c>
      <c r="AG23" s="64"/>
      <c r="AH23" s="286"/>
      <c r="AI23" s="139"/>
    </row>
    <row r="24" spans="1:35" ht="57.75" thickBot="1" x14ac:dyDescent="0.3">
      <c r="A24" s="232" t="s">
        <v>256</v>
      </c>
      <c r="B24" s="157" t="s">
        <v>285</v>
      </c>
      <c r="C24" s="294"/>
      <c r="D24" s="64"/>
      <c r="E24" s="64"/>
      <c r="F24" s="64"/>
      <c r="G24" s="64"/>
      <c r="H24" s="64"/>
      <c r="I24" s="64"/>
      <c r="J24" s="505">
        <v>0.33800000000000002</v>
      </c>
      <c r="K24" s="175"/>
      <c r="L24" s="175"/>
      <c r="M24" s="64"/>
      <c r="N24" s="282">
        <f>'10 Квартал финансирование'!M26/1.2</f>
        <v>0</v>
      </c>
      <c r="O24" s="64"/>
      <c r="P24" s="155"/>
      <c r="Q24" s="64"/>
      <c r="R24" s="281"/>
      <c r="S24" s="64"/>
      <c r="T24" s="281"/>
      <c r="U24" s="64"/>
      <c r="V24" s="281">
        <v>0.33800000000000002</v>
      </c>
      <c r="W24" s="64"/>
      <c r="X24" s="155"/>
      <c r="Y24" s="154"/>
      <c r="Z24" s="281"/>
      <c r="AA24" s="192"/>
      <c r="AB24" s="154"/>
      <c r="AC24" s="274"/>
      <c r="AD24" s="281">
        <f t="shared" si="13"/>
        <v>0.33800000000000002</v>
      </c>
      <c r="AE24" s="64"/>
      <c r="AF24" s="175">
        <f t="shared" si="12"/>
        <v>0.33800000000000002</v>
      </c>
      <c r="AG24" s="64"/>
      <c r="AH24" s="286"/>
      <c r="AI24" s="139"/>
    </row>
    <row r="25" spans="1:35" ht="57.75" thickBot="1" x14ac:dyDescent="0.3">
      <c r="A25" s="232" t="s">
        <v>257</v>
      </c>
      <c r="B25" s="157" t="s">
        <v>286</v>
      </c>
      <c r="C25" s="295"/>
      <c r="D25" s="64"/>
      <c r="E25" s="64"/>
      <c r="F25" s="64"/>
      <c r="G25" s="64"/>
      <c r="H25" s="64"/>
      <c r="I25" s="64"/>
      <c r="J25" s="506">
        <v>0.40899999999999997</v>
      </c>
      <c r="K25" s="175"/>
      <c r="L25" s="175"/>
      <c r="M25" s="64"/>
      <c r="N25" s="282">
        <f>'10 Квартал финансирование'!M27/1.2</f>
        <v>0</v>
      </c>
      <c r="O25" s="64"/>
      <c r="P25" s="155"/>
      <c r="Q25" s="64"/>
      <c r="R25" s="281">
        <f>'10 Квартал финансирование'!O27/1.2</f>
        <v>0</v>
      </c>
      <c r="S25" s="64"/>
      <c r="T25" s="281"/>
      <c r="U25" s="64"/>
      <c r="V25" s="281">
        <v>0.40899999999999997</v>
      </c>
      <c r="W25" s="64"/>
      <c r="X25" s="155"/>
      <c r="Y25" s="154"/>
      <c r="Z25" s="281"/>
      <c r="AA25" s="192"/>
      <c r="AB25" s="154"/>
      <c r="AC25" s="274"/>
      <c r="AD25" s="281">
        <f t="shared" si="13"/>
        <v>0.40899999999999997</v>
      </c>
      <c r="AE25" s="64"/>
      <c r="AF25" s="175">
        <f t="shared" si="12"/>
        <v>0.40899999999999997</v>
      </c>
      <c r="AG25" s="64"/>
      <c r="AH25" s="286"/>
      <c r="AI25" s="139"/>
    </row>
    <row r="26" spans="1:35" ht="57.75" thickBot="1" x14ac:dyDescent="0.3">
      <c r="A26" s="232" t="s">
        <v>258</v>
      </c>
      <c r="B26" s="157" t="s">
        <v>287</v>
      </c>
      <c r="C26" s="294"/>
      <c r="D26" s="206"/>
      <c r="E26" s="206"/>
      <c r="F26" s="206"/>
      <c r="G26" s="206"/>
      <c r="H26" s="206"/>
      <c r="I26" s="206"/>
      <c r="J26" s="505">
        <v>0.28699999999999998</v>
      </c>
      <c r="K26" s="175"/>
      <c r="L26" s="175">
        <v>0.14499999999999999</v>
      </c>
      <c r="M26" s="206"/>
      <c r="N26" s="282">
        <f>'10 Квартал финансирование'!M28/1.2</f>
        <v>0</v>
      </c>
      <c r="O26" s="206"/>
      <c r="P26" s="155"/>
      <c r="Q26" s="206"/>
      <c r="R26" s="281">
        <f>'10 Квартал финансирование'!O28/1.2</f>
        <v>0</v>
      </c>
      <c r="S26" s="206"/>
      <c r="T26" s="281"/>
      <c r="U26" s="206"/>
      <c r="V26" s="281">
        <v>0.28699999999999998</v>
      </c>
      <c r="W26" s="450"/>
      <c r="X26" s="154">
        <v>0.14499999999999999</v>
      </c>
      <c r="Y26" s="154"/>
      <c r="Z26" s="281"/>
      <c r="AA26" s="269"/>
      <c r="AB26" s="154"/>
      <c r="AC26" s="270"/>
      <c r="AD26" s="281">
        <f t="shared" si="13"/>
        <v>0.14199999999999999</v>
      </c>
      <c r="AE26" s="206"/>
      <c r="AF26" s="175">
        <f t="shared" si="12"/>
        <v>0.14199999999999999</v>
      </c>
      <c r="AG26" s="206"/>
      <c r="AH26" s="286"/>
      <c r="AI26" s="139"/>
    </row>
    <row r="27" spans="1:35" ht="57.75" thickBot="1" x14ac:dyDescent="0.3">
      <c r="A27" s="510" t="s">
        <v>259</v>
      </c>
      <c r="B27" s="511" t="s">
        <v>288</v>
      </c>
      <c r="C27" s="296"/>
      <c r="D27" s="557"/>
      <c r="E27" s="557"/>
      <c r="F27" s="457"/>
      <c r="G27" s="557"/>
      <c r="H27" s="457"/>
      <c r="I27" s="457"/>
      <c r="J27" s="507">
        <v>0.47199999999999998</v>
      </c>
      <c r="K27" s="359"/>
      <c r="L27" s="359">
        <v>0.27700000000000002</v>
      </c>
      <c r="M27" s="457"/>
      <c r="N27" s="360">
        <f>'10 Квартал финансирование'!M29/1.2</f>
        <v>0</v>
      </c>
      <c r="O27" s="457"/>
      <c r="P27" s="361"/>
      <c r="Q27" s="457"/>
      <c r="R27" s="362">
        <f>'10 Квартал финансирование'!O29/1.2</f>
        <v>0</v>
      </c>
      <c r="S27" s="457"/>
      <c r="T27" s="362">
        <v>0.27700000000000002</v>
      </c>
      <c r="U27" s="457"/>
      <c r="V27" s="362">
        <v>0.47199999999999998</v>
      </c>
      <c r="W27" s="457"/>
      <c r="X27" s="361"/>
      <c r="Y27" s="335"/>
      <c r="Z27" s="362"/>
      <c r="AA27" s="458"/>
      <c r="AB27" s="511"/>
      <c r="AC27" s="559"/>
      <c r="AD27" s="362">
        <f t="shared" si="13"/>
        <v>0.19499999999999995</v>
      </c>
      <c r="AE27" s="557"/>
      <c r="AF27" s="359">
        <f t="shared" si="12"/>
        <v>0.19499999999999995</v>
      </c>
      <c r="AG27" s="557"/>
      <c r="AH27" s="286"/>
      <c r="AI27" s="558"/>
    </row>
    <row r="28" spans="1:35" ht="18.75" thickBot="1" x14ac:dyDescent="0.3">
      <c r="A28" s="232"/>
      <c r="B28" s="531"/>
      <c r="C28" s="294"/>
      <c r="D28" s="284"/>
      <c r="E28" s="284"/>
      <c r="F28" s="560"/>
      <c r="G28" s="284"/>
      <c r="H28" s="560"/>
      <c r="I28" s="284"/>
      <c r="J28" s="505"/>
      <c r="K28" s="286"/>
      <c r="L28" s="286"/>
      <c r="M28" s="284"/>
      <c r="N28" s="288"/>
      <c r="O28" s="284"/>
      <c r="P28" s="340"/>
      <c r="Q28" s="284"/>
      <c r="R28" s="286"/>
      <c r="S28" s="284"/>
      <c r="T28" s="286"/>
      <c r="U28" s="284"/>
      <c r="V28" s="286"/>
      <c r="W28" s="284"/>
      <c r="X28" s="340"/>
      <c r="Y28" s="430"/>
      <c r="Z28" s="286"/>
      <c r="AA28" s="321"/>
      <c r="AB28" s="531"/>
      <c r="AC28" s="719"/>
      <c r="AD28" s="778"/>
      <c r="AE28" s="561"/>
      <c r="AF28" s="286"/>
      <c r="AG28" s="284"/>
      <c r="AH28" s="286"/>
      <c r="AI28" s="289"/>
    </row>
    <row r="29" spans="1:35" ht="36" customHeight="1" thickBot="1" x14ac:dyDescent="0.3">
      <c r="A29" s="232" t="s">
        <v>291</v>
      </c>
      <c r="B29" s="566" t="s">
        <v>289</v>
      </c>
      <c r="C29" s="509"/>
      <c r="D29" s="284"/>
      <c r="E29" s="284"/>
      <c r="F29" s="560"/>
      <c r="G29" s="284"/>
      <c r="H29" s="560"/>
      <c r="I29" s="284"/>
      <c r="J29" s="508">
        <f>J30</f>
        <v>7.8289999999999997</v>
      </c>
      <c r="K29" s="286"/>
      <c r="L29" s="286">
        <v>4.6219999999999999</v>
      </c>
      <c r="M29" s="284"/>
      <c r="N29" s="288">
        <f>'10 Квартал финансирование'!M31/1.2</f>
        <v>0</v>
      </c>
      <c r="O29" s="284"/>
      <c r="P29" s="340"/>
      <c r="Q29" s="284"/>
      <c r="R29" s="286">
        <f>'10 Квартал финансирование'!O31/1.2</f>
        <v>0</v>
      </c>
      <c r="S29" s="284"/>
      <c r="T29" s="286">
        <v>2.87</v>
      </c>
      <c r="U29" s="284"/>
      <c r="V29" s="286">
        <v>7.8289999999999997</v>
      </c>
      <c r="W29" s="284"/>
      <c r="X29" s="430">
        <v>1.752</v>
      </c>
      <c r="Y29" s="430"/>
      <c r="Z29" s="286"/>
      <c r="AA29" s="321"/>
      <c r="AB29" s="531"/>
      <c r="AC29" s="561"/>
      <c r="AD29" s="286">
        <v>4.9589999999999996</v>
      </c>
      <c r="AE29" s="284"/>
      <c r="AF29" s="286">
        <v>4.9589999999999996</v>
      </c>
      <c r="AG29" s="284"/>
      <c r="AH29" s="286"/>
      <c r="AI29" s="289"/>
    </row>
    <row r="30" spans="1:35" ht="57.75" thickBot="1" x14ac:dyDescent="0.3">
      <c r="A30" s="232" t="s">
        <v>292</v>
      </c>
      <c r="B30" s="531" t="s">
        <v>290</v>
      </c>
      <c r="C30" s="332"/>
      <c r="D30" s="284"/>
      <c r="E30" s="284"/>
      <c r="F30" s="712"/>
      <c r="G30" s="284"/>
      <c r="H30" s="712"/>
      <c r="I30" s="284"/>
      <c r="J30" s="508">
        <v>7.8289999999999997</v>
      </c>
      <c r="K30" s="286"/>
      <c r="L30" s="286">
        <v>4.6219999999999999</v>
      </c>
      <c r="M30" s="284"/>
      <c r="N30" s="288">
        <f>'10 Квартал финансирование'!M32/1.2</f>
        <v>0</v>
      </c>
      <c r="O30" s="284"/>
      <c r="P30" s="340"/>
      <c r="Q30" s="284"/>
      <c r="R30" s="286">
        <f>'10 Квартал финансирование'!O32/1.2</f>
        <v>0</v>
      </c>
      <c r="S30" s="284"/>
      <c r="T30" s="286">
        <v>2.87</v>
      </c>
      <c r="U30" s="284"/>
      <c r="V30" s="286">
        <v>7.8289999999999997</v>
      </c>
      <c r="W30" s="284"/>
      <c r="X30" s="430">
        <v>1.752</v>
      </c>
      <c r="Y30" s="430"/>
      <c r="Z30" s="286"/>
      <c r="AA30" s="321"/>
      <c r="AB30" s="430"/>
      <c r="AC30" s="561"/>
      <c r="AD30" s="286">
        <v>4.9589999999999996</v>
      </c>
      <c r="AE30" s="284"/>
      <c r="AF30" s="286">
        <v>4.9589999999999996</v>
      </c>
      <c r="AG30" s="284"/>
      <c r="AH30" s="286"/>
      <c r="AI30" s="289"/>
    </row>
    <row r="31" spans="1:35" ht="20.25" x14ac:dyDescent="0.25">
      <c r="T31" s="449"/>
      <c r="X31" s="442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31"/>
  <sheetViews>
    <sheetView topLeftCell="A10" zoomScale="70" zoomScaleNormal="70" zoomScaleSheetLayoutView="70" workbookViewId="0">
      <selection activeCell="F20" sqref="F20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8.875" style="14" customWidth="1"/>
    <col min="7" max="7" width="12.125" style="14" customWidth="1"/>
    <col min="8" max="8" width="7.5" style="14" customWidth="1"/>
    <col min="9" max="9" width="9.125" style="14" customWidth="1"/>
    <col min="10" max="10" width="6.5" style="14" customWidth="1"/>
    <col min="11" max="11" width="8.875" style="14" customWidth="1"/>
    <col min="12" max="12" width="10.375" style="24" customWidth="1"/>
    <col min="13" max="13" width="7.75" style="14" customWidth="1"/>
    <col min="14" max="14" width="10.625" style="14" customWidth="1"/>
    <col min="15" max="15" width="6.5" style="14" customWidth="1"/>
    <col min="16" max="16" width="9.87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61" t="s">
        <v>236</v>
      </c>
    </row>
    <row r="2" spans="1:23" ht="18.75" x14ac:dyDescent="0.3">
      <c r="W2" s="162" t="s">
        <v>2</v>
      </c>
    </row>
    <row r="3" spans="1:23" ht="18.75" x14ac:dyDescent="0.3">
      <c r="W3" s="162" t="s">
        <v>161</v>
      </c>
    </row>
    <row r="4" spans="1:23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</row>
    <row r="6" spans="1:23" ht="18.75" x14ac:dyDescent="0.3">
      <c r="A6" s="890" t="s">
        <v>306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</row>
    <row r="7" spans="1:23" ht="18.75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</row>
    <row r="8" spans="1:23" ht="18.75" x14ac:dyDescent="0.3">
      <c r="A8" s="254"/>
    </row>
    <row r="9" spans="1:23" ht="18.75" x14ac:dyDescent="0.25">
      <c r="A9" s="1024" t="s">
        <v>263</v>
      </c>
      <c r="B9" s="1024"/>
      <c r="C9" s="1024"/>
      <c r="D9" s="1024"/>
      <c r="E9" s="1024"/>
      <c r="F9" s="1024"/>
      <c r="G9" s="1024"/>
      <c r="H9" s="1024"/>
      <c r="I9" s="1024"/>
      <c r="J9" s="1024"/>
      <c r="K9" s="1024"/>
      <c r="L9" s="1024"/>
      <c r="M9" s="1024"/>
      <c r="N9" s="1024"/>
      <c r="O9" s="1024"/>
      <c r="P9" s="1024"/>
      <c r="Q9" s="1024"/>
      <c r="R9" s="1024"/>
      <c r="S9" s="1024"/>
      <c r="T9" s="1024"/>
      <c r="U9" s="1024"/>
      <c r="V9" s="1024"/>
      <c r="W9" s="1024"/>
    </row>
    <row r="10" spans="1:23" x14ac:dyDescent="0.25">
      <c r="A10" s="1025" t="s">
        <v>37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</row>
    <row r="11" spans="1:23" x14ac:dyDescent="0.25">
      <c r="A11" s="256"/>
    </row>
    <row r="12" spans="1:23" ht="18.75" x14ac:dyDescent="0.25">
      <c r="A12" s="1024" t="s">
        <v>275</v>
      </c>
      <c r="B12" s="1024"/>
      <c r="C12" s="1024"/>
      <c r="D12" s="1024"/>
      <c r="E12" s="1024"/>
      <c r="F12" s="1024"/>
      <c r="G12" s="1024"/>
      <c r="H12" s="1024"/>
      <c r="I12" s="1024"/>
      <c r="J12" s="1024"/>
      <c r="K12" s="1024"/>
      <c r="L12" s="1024"/>
      <c r="M12" s="1024"/>
      <c r="N12" s="1024"/>
      <c r="O12" s="1024"/>
      <c r="P12" s="1024"/>
      <c r="Q12" s="1024"/>
      <c r="R12" s="1024"/>
      <c r="S12" s="1024"/>
      <c r="T12" s="1024"/>
      <c r="U12" s="1024"/>
      <c r="V12" s="1024"/>
      <c r="W12" s="1024"/>
    </row>
    <row r="13" spans="1:23" x14ac:dyDescent="0.25">
      <c r="A13" s="1025" t="s">
        <v>77</v>
      </c>
      <c r="B13" s="1025"/>
      <c r="C13" s="1025"/>
      <c r="D13" s="1025"/>
      <c r="E13" s="1025"/>
      <c r="F13" s="1025"/>
      <c r="G13" s="1025"/>
      <c r="H13" s="1025"/>
      <c r="I13" s="1025"/>
      <c r="J13" s="1025"/>
      <c r="K13" s="1025"/>
      <c r="L13" s="1025"/>
      <c r="M13" s="1025"/>
      <c r="N13" s="1025"/>
      <c r="O13" s="1025"/>
      <c r="P13" s="1025"/>
      <c r="Q13" s="1025"/>
      <c r="R13" s="1025"/>
      <c r="S13" s="1025"/>
      <c r="T13" s="1025"/>
      <c r="U13" s="1025"/>
      <c r="V13" s="1025"/>
      <c r="W13" s="1025"/>
    </row>
    <row r="15" spans="1:23" ht="16.5" thickBot="1" x14ac:dyDescent="0.3">
      <c r="A15" s="1031" t="s">
        <v>205</v>
      </c>
      <c r="B15" s="1031"/>
      <c r="C15" s="1031"/>
      <c r="D15" s="1031"/>
      <c r="E15" s="1031"/>
      <c r="F15" s="1031"/>
      <c r="G15" s="1031"/>
      <c r="H15" s="1031"/>
      <c r="I15" s="1031"/>
      <c r="J15" s="1031"/>
      <c r="K15" s="1031"/>
      <c r="L15" s="1031"/>
      <c r="M15" s="1031"/>
      <c r="N15" s="1031"/>
      <c r="O15" s="1031"/>
      <c r="P15" s="1031"/>
      <c r="Q15" s="1031"/>
      <c r="R15" s="1031"/>
      <c r="S15" s="1031"/>
      <c r="T15" s="1031"/>
      <c r="U15" s="1031"/>
      <c r="V15" s="1031"/>
      <c r="W15" s="1031"/>
    </row>
    <row r="16" spans="1:23" ht="22.5" customHeight="1" x14ac:dyDescent="0.25">
      <c r="A16" s="1026" t="s">
        <v>62</v>
      </c>
      <c r="B16" s="1026" t="s">
        <v>58</v>
      </c>
      <c r="C16" s="1028" t="s">
        <v>5</v>
      </c>
      <c r="D16" s="1009" t="s">
        <v>98</v>
      </c>
      <c r="E16" s="1012"/>
      <c r="F16" s="1012"/>
      <c r="G16" s="1012"/>
      <c r="H16" s="1013"/>
      <c r="I16" s="1009" t="s">
        <v>99</v>
      </c>
      <c r="J16" s="1012"/>
      <c r="K16" s="1012"/>
      <c r="L16" s="1012"/>
      <c r="M16" s="1013"/>
      <c r="N16" s="1009" t="s">
        <v>223</v>
      </c>
      <c r="O16" s="1012"/>
      <c r="P16" s="1012"/>
      <c r="Q16" s="1012"/>
      <c r="R16" s="1013"/>
      <c r="S16" s="1009" t="s">
        <v>100</v>
      </c>
      <c r="T16" s="1012"/>
      <c r="U16" s="1012"/>
      <c r="V16" s="1012"/>
      <c r="W16" s="1013"/>
    </row>
    <row r="17" spans="1:65" ht="33.75" customHeight="1" x14ac:dyDescent="0.25">
      <c r="A17" s="1027"/>
      <c r="B17" s="1027"/>
      <c r="C17" s="1029"/>
      <c r="D17" s="1010"/>
      <c r="E17" s="871"/>
      <c r="F17" s="871"/>
      <c r="G17" s="871"/>
      <c r="H17" s="1014"/>
      <c r="I17" s="1010"/>
      <c r="J17" s="871"/>
      <c r="K17" s="871"/>
      <c r="L17" s="871"/>
      <c r="M17" s="1014"/>
      <c r="N17" s="1010"/>
      <c r="O17" s="871"/>
      <c r="P17" s="871"/>
      <c r="Q17" s="871"/>
      <c r="R17" s="1014"/>
      <c r="S17" s="1010"/>
      <c r="T17" s="871"/>
      <c r="U17" s="871"/>
      <c r="V17" s="871"/>
      <c r="W17" s="1014"/>
    </row>
    <row r="18" spans="1:65" ht="79.5" customHeight="1" x14ac:dyDescent="0.25">
      <c r="A18" s="1027"/>
      <c r="B18" s="1027"/>
      <c r="C18" s="1030"/>
      <c r="D18" s="216" t="s">
        <v>28</v>
      </c>
      <c r="E18" s="64" t="s">
        <v>94</v>
      </c>
      <c r="F18" s="64" t="s">
        <v>95</v>
      </c>
      <c r="G18" s="64" t="s">
        <v>96</v>
      </c>
      <c r="H18" s="214" t="s">
        <v>97</v>
      </c>
      <c r="I18" s="216" t="s">
        <v>28</v>
      </c>
      <c r="J18" s="64" t="s">
        <v>94</v>
      </c>
      <c r="K18" s="64" t="s">
        <v>95</v>
      </c>
      <c r="L18" s="450" t="s">
        <v>96</v>
      </c>
      <c r="M18" s="214" t="s">
        <v>97</v>
      </c>
      <c r="N18" s="216" t="s">
        <v>28</v>
      </c>
      <c r="O18" s="64" t="s">
        <v>94</v>
      </c>
      <c r="P18" s="64" t="s">
        <v>95</v>
      </c>
      <c r="Q18" s="64" t="s">
        <v>96</v>
      </c>
      <c r="R18" s="214" t="s">
        <v>97</v>
      </c>
      <c r="S18" s="216" t="s">
        <v>28</v>
      </c>
      <c r="T18" s="64" t="s">
        <v>94</v>
      </c>
      <c r="U18" s="64" t="s">
        <v>95</v>
      </c>
      <c r="V18" s="64" t="s">
        <v>96</v>
      </c>
      <c r="W18" s="214" t="s">
        <v>97</v>
      </c>
    </row>
    <row r="19" spans="1:65" ht="16.5" thickBot="1" x14ac:dyDescent="0.3">
      <c r="A19" s="222">
        <v>1</v>
      </c>
      <c r="B19" s="219">
        <v>2</v>
      </c>
      <c r="C19" s="219">
        <f>B19+1</f>
        <v>3</v>
      </c>
      <c r="D19" s="217">
        <f t="shared" ref="D19:W19" si="0">C19+1</f>
        <v>4</v>
      </c>
      <c r="E19" s="211">
        <f t="shared" si="0"/>
        <v>5</v>
      </c>
      <c r="F19" s="211">
        <f t="shared" si="0"/>
        <v>6</v>
      </c>
      <c r="G19" s="211">
        <f t="shared" si="0"/>
        <v>7</v>
      </c>
      <c r="H19" s="218">
        <f t="shared" si="0"/>
        <v>8</v>
      </c>
      <c r="I19" s="217">
        <f t="shared" si="0"/>
        <v>9</v>
      </c>
      <c r="J19" s="211">
        <f t="shared" si="0"/>
        <v>10</v>
      </c>
      <c r="K19" s="211">
        <f t="shared" si="0"/>
        <v>11</v>
      </c>
      <c r="L19" s="211">
        <f t="shared" si="0"/>
        <v>12</v>
      </c>
      <c r="M19" s="218">
        <f t="shared" si="0"/>
        <v>13</v>
      </c>
      <c r="N19" s="217">
        <f t="shared" si="0"/>
        <v>14</v>
      </c>
      <c r="O19" s="211">
        <f t="shared" si="0"/>
        <v>15</v>
      </c>
      <c r="P19" s="211">
        <f t="shared" si="0"/>
        <v>16</v>
      </c>
      <c r="Q19" s="211">
        <f t="shared" si="0"/>
        <v>17</v>
      </c>
      <c r="R19" s="218">
        <f t="shared" si="0"/>
        <v>18</v>
      </c>
      <c r="S19" s="217">
        <f t="shared" si="0"/>
        <v>19</v>
      </c>
      <c r="T19" s="211">
        <f t="shared" si="0"/>
        <v>20</v>
      </c>
      <c r="U19" s="211">
        <f t="shared" si="0"/>
        <v>21</v>
      </c>
      <c r="V19" s="211">
        <f t="shared" si="0"/>
        <v>22</v>
      </c>
      <c r="W19" s="218">
        <f t="shared" si="0"/>
        <v>23</v>
      </c>
    </row>
    <row r="20" spans="1:65" s="148" customFormat="1" ht="31.5" customHeight="1" thickBot="1" x14ac:dyDescent="0.35">
      <c r="A20" s="290">
        <v>1</v>
      </c>
      <c r="B20" s="291" t="s">
        <v>249</v>
      </c>
      <c r="C20" s="220"/>
      <c r="D20" s="779">
        <f>D21+D29</f>
        <v>10.368</v>
      </c>
      <c r="E20" s="779">
        <f>E21+E29</f>
        <v>0</v>
      </c>
      <c r="F20" s="779">
        <f>F21+F29</f>
        <v>0.39800000000000002</v>
      </c>
      <c r="G20" s="779">
        <f>G21+G29</f>
        <v>9.9649999999999999</v>
      </c>
      <c r="H20" s="779">
        <f>H21+H29</f>
        <v>5.0000000000000001E-3</v>
      </c>
      <c r="I20" s="831">
        <f t="shared" ref="I20" si="1">I21+I29</f>
        <v>3.3330000000000002</v>
      </c>
      <c r="J20" s="831"/>
      <c r="K20" s="831">
        <f>K21+K29</f>
        <v>6.8000000000000005E-2</v>
      </c>
      <c r="L20" s="831">
        <f>L21+L29</f>
        <v>0.54100000000000004</v>
      </c>
      <c r="M20" s="831">
        <v>2.87</v>
      </c>
      <c r="N20" s="153">
        <f>N21+N29</f>
        <v>-5.1365553500000001</v>
      </c>
      <c r="O20" s="153">
        <f t="shared" ref="O20:R20" si="2">O21+O29</f>
        <v>0</v>
      </c>
      <c r="P20" s="153">
        <f t="shared" si="2"/>
        <v>-0.33033073999999996</v>
      </c>
      <c r="Q20" s="153">
        <f t="shared" si="2"/>
        <v>-9.4228462499999992</v>
      </c>
      <c r="R20" s="153">
        <f t="shared" si="2"/>
        <v>4.61662164</v>
      </c>
      <c r="S20" s="153">
        <f t="shared" ref="S20" si="3">S21+S29</f>
        <v>3.3329979999999999</v>
      </c>
      <c r="T20" s="153"/>
      <c r="U20" s="153">
        <f t="shared" ref="U20" si="4">U21+U29</f>
        <v>6.7998000000000003E-2</v>
      </c>
      <c r="V20" s="153">
        <f t="shared" ref="V20" si="5">V21+V29</f>
        <v>0.39500000000000002</v>
      </c>
      <c r="W20" s="153">
        <f t="shared" ref="W20" si="6">W21+W29</f>
        <v>2.87</v>
      </c>
      <c r="Y20" s="261"/>
    </row>
    <row r="21" spans="1:65" s="148" customFormat="1" ht="35.25" customHeight="1" thickBot="1" x14ac:dyDescent="0.35">
      <c r="A21" s="337" t="s">
        <v>253</v>
      </c>
      <c r="B21" s="221" t="s">
        <v>251</v>
      </c>
      <c r="C21" s="212"/>
      <c r="D21" s="780">
        <f>SUM(D22:D27)</f>
        <v>2.5390000000000001</v>
      </c>
      <c r="E21" s="781"/>
      <c r="F21" s="782">
        <v>0.39800000000000002</v>
      </c>
      <c r="G21" s="782">
        <v>2.1360000000000001</v>
      </c>
      <c r="H21" s="783">
        <v>5.0000000000000001E-3</v>
      </c>
      <c r="I21" s="567">
        <v>0.46300000000000002</v>
      </c>
      <c r="J21" s="766"/>
      <c r="K21" s="831">
        <v>6.8000000000000005E-2</v>
      </c>
      <c r="L21" s="831">
        <v>0.54100000000000004</v>
      </c>
      <c r="M21" s="831"/>
      <c r="N21" s="475">
        <f>SUM(N22:N27)</f>
        <v>-1.9295553500000002</v>
      </c>
      <c r="O21" s="475"/>
      <c r="P21" s="475">
        <f t="shared" ref="P21:R21" si="7">SUM(P22:P27)</f>
        <v>-0.33033073999999996</v>
      </c>
      <c r="Q21" s="475">
        <f t="shared" si="7"/>
        <v>-1.5938462500000004</v>
      </c>
      <c r="R21" s="475">
        <f t="shared" si="7"/>
        <v>-5.3783599999999996E-3</v>
      </c>
      <c r="S21" s="475">
        <f t="shared" ref="S21" si="8">SUM(S22:S27)</f>
        <v>0.46299800000000002</v>
      </c>
      <c r="T21" s="475"/>
      <c r="U21" s="475">
        <f t="shared" ref="U21" si="9">SUM(U22:U27)</f>
        <v>6.7998000000000003E-2</v>
      </c>
      <c r="V21" s="475">
        <f t="shared" ref="V21" si="10">SUM(V22:V27)</f>
        <v>0.39500000000000002</v>
      </c>
      <c r="W21" s="475">
        <f t="shared" ref="W21" si="11">SUM(W22:W27)</f>
        <v>0</v>
      </c>
    </row>
    <row r="22" spans="1:65" s="148" customFormat="1" ht="57.75" thickBot="1" x14ac:dyDescent="0.35">
      <c r="A22" s="232" t="s">
        <v>254</v>
      </c>
      <c r="B22" s="443" t="s">
        <v>283</v>
      </c>
      <c r="C22" s="213"/>
      <c r="D22" s="828">
        <v>0.28299999999999997</v>
      </c>
      <c r="E22" s="781"/>
      <c r="F22" s="782">
        <f t="shared" ref="F22:F27" si="12">D22-G22-H22</f>
        <v>3.8867999999999986E-2</v>
      </c>
      <c r="G22" s="782">
        <v>0.24413199999999999</v>
      </c>
      <c r="H22" s="783">
        <v>0</v>
      </c>
      <c r="I22" s="829">
        <v>0.185998</v>
      </c>
      <c r="J22" s="830"/>
      <c r="K22" s="831">
        <f>I22-L22</f>
        <v>3.4998000000000001E-2</v>
      </c>
      <c r="L22" s="831">
        <v>0.151</v>
      </c>
      <c r="M22" s="831"/>
      <c r="N22" s="475">
        <f t="shared" ref="N22:N30" si="13">SUM(O22:R22)</f>
        <v>-9.7001999999999977E-2</v>
      </c>
      <c r="O22" s="476"/>
      <c r="P22" s="477">
        <f t="shared" ref="P22:P30" si="14">K22-F22</f>
        <v>-3.8699999999999846E-3</v>
      </c>
      <c r="Q22" s="477">
        <f t="shared" ref="Q22:Q30" si="15">L22-G22</f>
        <v>-9.3131999999999993E-2</v>
      </c>
      <c r="R22" s="478">
        <f t="shared" ref="R22:R30" si="16">M22-H22</f>
        <v>0</v>
      </c>
      <c r="S22" s="479">
        <f t="shared" ref="S22" si="17">I22</f>
        <v>0.185998</v>
      </c>
      <c r="T22" s="480"/>
      <c r="U22" s="481">
        <f>K22</f>
        <v>3.4998000000000001E-2</v>
      </c>
      <c r="V22" s="481">
        <f t="shared" ref="V22" si="18">L22</f>
        <v>0.151</v>
      </c>
      <c r="W22" s="482"/>
    </row>
    <row r="23" spans="1:65" s="148" customFormat="1" ht="58.5" customHeight="1" thickBot="1" x14ac:dyDescent="0.35">
      <c r="A23" s="232" t="s">
        <v>255</v>
      </c>
      <c r="B23" s="157" t="s">
        <v>284</v>
      </c>
      <c r="C23" s="213"/>
      <c r="D23" s="504">
        <v>0.75</v>
      </c>
      <c r="E23" s="785"/>
      <c r="F23" s="786">
        <f t="shared" si="12"/>
        <v>6.6062639999999978E-2</v>
      </c>
      <c r="G23" s="786">
        <v>0.67855900000000002</v>
      </c>
      <c r="H23" s="787">
        <f>5378.36/1000000</f>
        <v>5.3783599999999996E-3</v>
      </c>
      <c r="I23" s="788"/>
      <c r="J23" s="789"/>
      <c r="K23" s="790"/>
      <c r="L23" s="791"/>
      <c r="M23" s="792"/>
      <c r="N23" s="475">
        <f t="shared" si="13"/>
        <v>-0.75</v>
      </c>
      <c r="O23" s="476"/>
      <c r="P23" s="477">
        <f t="shared" si="14"/>
        <v>-6.6062639999999978E-2</v>
      </c>
      <c r="Q23" s="477">
        <f t="shared" si="15"/>
        <v>-0.67855900000000002</v>
      </c>
      <c r="R23" s="478">
        <f t="shared" si="16"/>
        <v>-5.3783599999999996E-3</v>
      </c>
      <c r="S23" s="479"/>
      <c r="T23" s="480"/>
      <c r="U23" s="481"/>
      <c r="V23" s="481"/>
      <c r="W23" s="482"/>
    </row>
    <row r="24" spans="1:65" s="148" customFormat="1" ht="50.25" customHeight="1" thickBot="1" x14ac:dyDescent="0.35">
      <c r="A24" s="232" t="s">
        <v>256</v>
      </c>
      <c r="B24" s="157" t="s">
        <v>285</v>
      </c>
      <c r="C24" s="213"/>
      <c r="D24" s="505">
        <v>0.33800000000000002</v>
      </c>
      <c r="E24" s="793"/>
      <c r="F24" s="794">
        <f t="shared" si="12"/>
        <v>6.6455000000000042E-2</v>
      </c>
      <c r="G24" s="794">
        <v>0.27154499999999998</v>
      </c>
      <c r="H24" s="795">
        <v>0</v>
      </c>
      <c r="I24" s="474"/>
      <c r="J24" s="483"/>
      <c r="K24" s="486"/>
      <c r="L24" s="484"/>
      <c r="M24" s="485"/>
      <c r="N24" s="475">
        <f t="shared" si="13"/>
        <v>-0.33800000000000002</v>
      </c>
      <c r="O24" s="476"/>
      <c r="P24" s="477">
        <f t="shared" si="14"/>
        <v>-6.6455000000000042E-2</v>
      </c>
      <c r="Q24" s="477">
        <f t="shared" si="15"/>
        <v>-0.27154499999999998</v>
      </c>
      <c r="R24" s="478">
        <f t="shared" si="16"/>
        <v>0</v>
      </c>
      <c r="S24" s="479"/>
      <c r="T24" s="480"/>
      <c r="U24" s="481"/>
      <c r="V24" s="481"/>
      <c r="W24" s="482"/>
    </row>
    <row r="25" spans="1:65" s="148" customFormat="1" ht="63" customHeight="1" thickBot="1" x14ac:dyDescent="0.35">
      <c r="A25" s="232" t="s">
        <v>257</v>
      </c>
      <c r="B25" s="157" t="s">
        <v>286</v>
      </c>
      <c r="C25" s="213"/>
      <c r="D25" s="506">
        <v>0.40899999999999997</v>
      </c>
      <c r="E25" s="793"/>
      <c r="F25" s="794">
        <f t="shared" si="12"/>
        <v>8.0716999999999983E-2</v>
      </c>
      <c r="G25" s="794">
        <v>0.32828299999999999</v>
      </c>
      <c r="H25" s="795">
        <v>0</v>
      </c>
      <c r="I25" s="474"/>
      <c r="J25" s="483"/>
      <c r="K25" s="486"/>
      <c r="L25" s="484"/>
      <c r="M25" s="485"/>
      <c r="N25" s="475">
        <f t="shared" si="13"/>
        <v>-0.40899999999999997</v>
      </c>
      <c r="O25" s="476"/>
      <c r="P25" s="477">
        <f t="shared" si="14"/>
        <v>-8.0716999999999983E-2</v>
      </c>
      <c r="Q25" s="477">
        <f t="shared" si="15"/>
        <v>-0.32828299999999999</v>
      </c>
      <c r="R25" s="478">
        <f t="shared" si="16"/>
        <v>0</v>
      </c>
      <c r="S25" s="479"/>
      <c r="T25" s="480"/>
      <c r="U25" s="481"/>
      <c r="V25" s="481"/>
      <c r="W25" s="482"/>
    </row>
    <row r="26" spans="1:65" s="148" customFormat="1" ht="63.75" customHeight="1" thickBot="1" x14ac:dyDescent="0.35">
      <c r="A26" s="232" t="s">
        <v>258</v>
      </c>
      <c r="B26" s="157" t="s">
        <v>287</v>
      </c>
      <c r="C26" s="213"/>
      <c r="D26" s="505">
        <v>0.28699999999999998</v>
      </c>
      <c r="E26" s="793"/>
      <c r="F26" s="794">
        <f t="shared" si="12"/>
        <v>5.4994999999999988E-2</v>
      </c>
      <c r="G26" s="794">
        <v>0.23200499999999999</v>
      </c>
      <c r="H26" s="795">
        <v>0</v>
      </c>
      <c r="I26" s="474">
        <v>0.14599999999999999</v>
      </c>
      <c r="J26" s="483"/>
      <c r="K26" s="487"/>
      <c r="L26" s="488">
        <v>0.14599999999999999</v>
      </c>
      <c r="M26" s="485"/>
      <c r="N26" s="475">
        <f t="shared" si="13"/>
        <v>-0.14099999999999999</v>
      </c>
      <c r="O26" s="476"/>
      <c r="P26" s="477">
        <f t="shared" si="14"/>
        <v>-5.4994999999999988E-2</v>
      </c>
      <c r="Q26" s="477">
        <f t="shared" si="15"/>
        <v>-8.6004999999999998E-2</v>
      </c>
      <c r="R26" s="478">
        <f t="shared" si="16"/>
        <v>0</v>
      </c>
      <c r="S26" s="479"/>
      <c r="T26" s="480"/>
      <c r="U26" s="481"/>
      <c r="V26" s="481"/>
      <c r="W26" s="482"/>
    </row>
    <row r="27" spans="1:65" s="148" customFormat="1" ht="63.75" customHeight="1" thickBot="1" x14ac:dyDescent="0.35">
      <c r="A27" s="510" t="s">
        <v>259</v>
      </c>
      <c r="B27" s="511" t="s">
        <v>288</v>
      </c>
      <c r="C27" s="363"/>
      <c r="D27" s="507">
        <v>0.47199999999999998</v>
      </c>
      <c r="E27" s="796"/>
      <c r="F27" s="797">
        <f t="shared" si="12"/>
        <v>9.1395999999999977E-2</v>
      </c>
      <c r="G27" s="797">
        <v>0.380604</v>
      </c>
      <c r="H27" s="798">
        <v>0</v>
      </c>
      <c r="I27" s="756">
        <v>0.27744600000000003</v>
      </c>
      <c r="J27" s="757"/>
      <c r="K27" s="867">
        <v>3.3164899999999997E-2</v>
      </c>
      <c r="L27" s="868">
        <v>0.24428174999999999</v>
      </c>
      <c r="M27" s="758"/>
      <c r="N27" s="759">
        <f t="shared" si="13"/>
        <v>-0.19455334999999999</v>
      </c>
      <c r="O27" s="760"/>
      <c r="P27" s="869">
        <f t="shared" si="14"/>
        <v>-5.823109999999998E-2</v>
      </c>
      <c r="Q27" s="869">
        <f t="shared" si="15"/>
        <v>-0.13632225000000001</v>
      </c>
      <c r="R27" s="761">
        <f t="shared" si="16"/>
        <v>0</v>
      </c>
      <c r="S27" s="762">
        <v>0.27700000000000002</v>
      </c>
      <c r="T27" s="763"/>
      <c r="U27" s="764">
        <v>3.3000000000000002E-2</v>
      </c>
      <c r="V27" s="764">
        <v>0.24399999999999999</v>
      </c>
      <c r="W27" s="765"/>
    </row>
    <row r="28" spans="1:65" s="148" customFormat="1" ht="21" thickBot="1" x14ac:dyDescent="0.35">
      <c r="A28" s="232"/>
      <c r="B28" s="531"/>
      <c r="C28" s="220"/>
      <c r="D28" s="505"/>
      <c r="E28" s="781"/>
      <c r="F28" s="782"/>
      <c r="G28" s="782"/>
      <c r="H28" s="783"/>
      <c r="I28" s="567"/>
      <c r="J28" s="766"/>
      <c r="K28" s="767"/>
      <c r="L28" s="784"/>
      <c r="M28" s="768"/>
      <c r="N28" s="475"/>
      <c r="O28" s="568"/>
      <c r="P28" s="569"/>
      <c r="Q28" s="569"/>
      <c r="R28" s="570"/>
      <c r="S28" s="571"/>
      <c r="T28" s="489"/>
      <c r="U28" s="572"/>
      <c r="V28" s="572"/>
      <c r="W28" s="573"/>
    </row>
    <row r="29" spans="1:65" s="148" customFormat="1" ht="32.25" thickBot="1" x14ac:dyDescent="0.35">
      <c r="A29" s="232" t="s">
        <v>291</v>
      </c>
      <c r="B29" s="566" t="s">
        <v>289</v>
      </c>
      <c r="C29" s="624"/>
      <c r="D29" s="508">
        <f>D30</f>
        <v>7.8289999999999997</v>
      </c>
      <c r="E29" s="781"/>
      <c r="F29" s="782"/>
      <c r="G29" s="782">
        <f>D29</f>
        <v>7.8289999999999997</v>
      </c>
      <c r="H29" s="783"/>
      <c r="I29" s="567">
        <v>2.87</v>
      </c>
      <c r="J29" s="766"/>
      <c r="K29" s="767"/>
      <c r="L29" s="784"/>
      <c r="M29" s="866">
        <v>4.6219999999999999</v>
      </c>
      <c r="N29" s="475">
        <f t="shared" si="13"/>
        <v>-3.2069999999999999</v>
      </c>
      <c r="O29" s="568"/>
      <c r="P29" s="477">
        <f t="shared" si="14"/>
        <v>0</v>
      </c>
      <c r="Q29" s="804">
        <f t="shared" si="15"/>
        <v>-7.8289999999999997</v>
      </c>
      <c r="R29" s="570">
        <f t="shared" si="16"/>
        <v>4.6219999999999999</v>
      </c>
      <c r="S29" s="571">
        <v>2.87</v>
      </c>
      <c r="T29" s="489"/>
      <c r="U29" s="572"/>
      <c r="V29" s="572"/>
      <c r="W29" s="573">
        <v>2.87</v>
      </c>
    </row>
    <row r="30" spans="1:65" s="148" customFormat="1" ht="57.75" thickBot="1" x14ac:dyDescent="0.35">
      <c r="A30" s="232" t="s">
        <v>292</v>
      </c>
      <c r="B30" s="531" t="s">
        <v>290</v>
      </c>
      <c r="C30" s="624"/>
      <c r="D30" s="508">
        <v>7.8289999999999997</v>
      </c>
      <c r="E30" s="781"/>
      <c r="F30" s="782"/>
      <c r="G30" s="569">
        <v>7.8289999999999997</v>
      </c>
      <c r="H30" s="783"/>
      <c r="I30" s="567">
        <v>2.87</v>
      </c>
      <c r="J30" s="766"/>
      <c r="K30" s="767"/>
      <c r="L30" s="784"/>
      <c r="M30" s="768">
        <v>4.6219999999999999</v>
      </c>
      <c r="N30" s="475">
        <f t="shared" si="13"/>
        <v>-3.2069999999999999</v>
      </c>
      <c r="O30" s="568"/>
      <c r="P30" s="477">
        <f t="shared" si="14"/>
        <v>0</v>
      </c>
      <c r="Q30" s="477">
        <f t="shared" si="15"/>
        <v>-7.8289999999999997</v>
      </c>
      <c r="R30" s="570">
        <f t="shared" si="16"/>
        <v>4.6219999999999999</v>
      </c>
      <c r="S30" s="571">
        <v>2.87</v>
      </c>
      <c r="T30" s="489"/>
      <c r="U30" s="572"/>
      <c r="V30" s="572"/>
      <c r="W30" s="573">
        <v>2.87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65" ht="20.25" x14ac:dyDescent="0.25">
      <c r="D31" s="799"/>
      <c r="E31" s="800"/>
      <c r="F31" s="800"/>
      <c r="G31" s="800"/>
      <c r="H31" s="800"/>
      <c r="I31" s="801"/>
      <c r="J31" s="802"/>
      <c r="K31" s="802"/>
      <c r="L31" s="803"/>
      <c r="M31" s="802"/>
      <c r="N31" s="1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N32"/>
  <sheetViews>
    <sheetView topLeftCell="M10" zoomScale="70" zoomScaleNormal="70" zoomScaleSheetLayoutView="70" workbookViewId="0">
      <selection activeCell="A9" sqref="A9:AL9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1.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8.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61" t="s">
        <v>237</v>
      </c>
    </row>
    <row r="2" spans="1:38" ht="18.75" x14ac:dyDescent="0.3">
      <c r="AI2" s="19"/>
      <c r="AL2" s="162" t="s">
        <v>2</v>
      </c>
    </row>
    <row r="3" spans="1:38" ht="18.75" x14ac:dyDescent="0.3">
      <c r="AI3" s="19"/>
      <c r="AL3" s="162" t="s">
        <v>161</v>
      </c>
    </row>
    <row r="4" spans="1:38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</row>
    <row r="5" spans="1:38" x14ac:dyDescent="0.25">
      <c r="AI5" s="19"/>
    </row>
    <row r="6" spans="1:38" ht="18.75" customHeight="1" x14ac:dyDescent="0.3">
      <c r="A6" s="890" t="s">
        <v>305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</row>
    <row r="7" spans="1:38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  <c r="AI7" s="890"/>
      <c r="AJ7" s="890"/>
      <c r="AK7" s="890"/>
      <c r="AL7" s="890"/>
    </row>
    <row r="8" spans="1:38" ht="18.75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7"/>
      <c r="P8" s="240"/>
      <c r="Q8" s="240"/>
      <c r="R8" s="240"/>
      <c r="S8" s="240"/>
      <c r="T8" s="240"/>
      <c r="U8" s="240"/>
      <c r="V8" s="247"/>
      <c r="W8" s="247"/>
      <c r="X8" s="240"/>
      <c r="Y8" s="240"/>
      <c r="Z8" s="240"/>
      <c r="AA8" s="240"/>
      <c r="AB8" s="240"/>
      <c r="AC8" s="240"/>
      <c r="AD8" s="240"/>
      <c r="AI8" s="19"/>
    </row>
    <row r="9" spans="1:38" ht="18.75" x14ac:dyDescent="0.25">
      <c r="A9" s="1023" t="s">
        <v>263</v>
      </c>
      <c r="B9" s="1023"/>
      <c r="C9" s="1023"/>
      <c r="D9" s="1023"/>
      <c r="E9" s="1023"/>
      <c r="F9" s="1023"/>
      <c r="G9" s="1023"/>
      <c r="H9" s="1023"/>
      <c r="I9" s="1023"/>
      <c r="J9" s="1023"/>
      <c r="K9" s="1023"/>
      <c r="L9" s="1023"/>
      <c r="M9" s="1023"/>
      <c r="N9" s="1023"/>
      <c r="O9" s="1023"/>
      <c r="P9" s="1023"/>
      <c r="Q9" s="1023"/>
      <c r="R9" s="1023"/>
      <c r="S9" s="1023"/>
      <c r="T9" s="1023"/>
      <c r="U9" s="1023"/>
      <c r="V9" s="1023"/>
      <c r="W9" s="1023"/>
      <c r="X9" s="1023"/>
      <c r="Y9" s="1023"/>
      <c r="Z9" s="1023"/>
      <c r="AA9" s="1023"/>
      <c r="AB9" s="1023"/>
      <c r="AC9" s="1023"/>
      <c r="AD9" s="1023"/>
      <c r="AE9" s="1023"/>
      <c r="AF9" s="1023"/>
      <c r="AG9" s="1023"/>
      <c r="AH9" s="1023"/>
      <c r="AI9" s="1023"/>
      <c r="AJ9" s="1023"/>
      <c r="AK9" s="1023"/>
      <c r="AL9" s="1023"/>
    </row>
    <row r="10" spans="1:38" x14ac:dyDescent="0.25">
      <c r="A10" s="1022" t="s">
        <v>37</v>
      </c>
      <c r="B10" s="1022"/>
      <c r="C10" s="1022"/>
      <c r="D10" s="1022"/>
      <c r="E10" s="1022"/>
      <c r="F10" s="1022"/>
      <c r="G10" s="1022"/>
      <c r="H10" s="1022"/>
      <c r="I10" s="1022"/>
      <c r="J10" s="1022"/>
      <c r="K10" s="1022"/>
      <c r="L10" s="1022"/>
      <c r="M10" s="1022"/>
      <c r="N10" s="1022"/>
      <c r="O10" s="1022"/>
      <c r="P10" s="1022"/>
      <c r="Q10" s="1022"/>
      <c r="R10" s="1022"/>
      <c r="S10" s="1022"/>
      <c r="T10" s="1022"/>
      <c r="U10" s="1022"/>
      <c r="V10" s="1022"/>
      <c r="W10" s="1022"/>
      <c r="X10" s="1022"/>
      <c r="Y10" s="1022"/>
      <c r="Z10" s="1022"/>
      <c r="AA10" s="1022"/>
      <c r="AB10" s="1022"/>
      <c r="AC10" s="1022"/>
      <c r="AD10" s="1022"/>
      <c r="AE10" s="1022"/>
      <c r="AF10" s="1022"/>
      <c r="AG10" s="1022"/>
      <c r="AH10" s="1022"/>
      <c r="AI10" s="1022"/>
      <c r="AJ10" s="1022"/>
      <c r="AK10" s="1022"/>
      <c r="AL10" s="1022"/>
    </row>
    <row r="11" spans="1:38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I11" s="19"/>
    </row>
    <row r="12" spans="1:38" ht="18.75" x14ac:dyDescent="0.25">
      <c r="A12" s="1023" t="s">
        <v>293</v>
      </c>
      <c r="B12" s="1023"/>
      <c r="C12" s="1023"/>
      <c r="D12" s="1023"/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1023"/>
      <c r="W12" s="1023"/>
      <c r="X12" s="1023"/>
      <c r="Y12" s="1023"/>
      <c r="Z12" s="1023"/>
      <c r="AA12" s="1023"/>
      <c r="AB12" s="1023"/>
      <c r="AC12" s="1023"/>
      <c r="AD12" s="1023"/>
      <c r="AE12" s="1023"/>
      <c r="AF12" s="1023"/>
      <c r="AG12" s="1023"/>
      <c r="AH12" s="1023"/>
      <c r="AI12" s="1023"/>
      <c r="AJ12" s="1023"/>
      <c r="AK12" s="1023"/>
      <c r="AL12" s="1023"/>
    </row>
    <row r="13" spans="1:38" x14ac:dyDescent="0.25">
      <c r="A13" s="1022" t="s">
        <v>77</v>
      </c>
      <c r="B13" s="1022"/>
      <c r="C13" s="1022"/>
      <c r="D13" s="1022"/>
      <c r="E13" s="1022"/>
      <c r="F13" s="1022"/>
      <c r="G13" s="1022"/>
      <c r="H13" s="1022"/>
      <c r="I13" s="1022"/>
      <c r="J13" s="1022"/>
      <c r="K13" s="1022"/>
      <c r="L13" s="1022"/>
      <c r="M13" s="1022"/>
      <c r="N13" s="1022"/>
      <c r="O13" s="1022"/>
      <c r="P13" s="1022"/>
      <c r="Q13" s="1022"/>
      <c r="R13" s="1022"/>
      <c r="S13" s="1022"/>
      <c r="T13" s="1022"/>
      <c r="U13" s="1022"/>
      <c r="V13" s="1022"/>
      <c r="W13" s="1022"/>
      <c r="X13" s="1022"/>
      <c r="Y13" s="1022"/>
      <c r="Z13" s="1022"/>
      <c r="AA13" s="1022"/>
      <c r="AB13" s="1022"/>
      <c r="AC13" s="1022"/>
      <c r="AD13" s="1022"/>
      <c r="AE13" s="1022"/>
      <c r="AF13" s="1022"/>
      <c r="AG13" s="1022"/>
      <c r="AH13" s="1022"/>
      <c r="AI13" s="1022"/>
      <c r="AJ13" s="1022"/>
      <c r="AK13" s="1022"/>
      <c r="AL13" s="1022"/>
    </row>
    <row r="15" spans="1:38" ht="15.75" customHeight="1" x14ac:dyDescent="0.3">
      <c r="A15" s="1032" t="s">
        <v>207</v>
      </c>
      <c r="B15" s="1032"/>
      <c r="C15" s="1032"/>
      <c r="D15" s="1032"/>
      <c r="E15" s="1032"/>
      <c r="F15" s="1032"/>
      <c r="G15" s="1032"/>
      <c r="H15" s="1032"/>
      <c r="I15" s="1032"/>
      <c r="J15" s="1032"/>
      <c r="K15" s="1032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1032"/>
      <c r="AF15" s="1032"/>
      <c r="AG15" s="1032"/>
      <c r="AH15" s="1032"/>
      <c r="AI15" s="1032"/>
      <c r="AJ15" s="1032"/>
      <c r="AK15" s="1032"/>
      <c r="AL15" s="1032"/>
    </row>
    <row r="16" spans="1:38" ht="31.5" customHeight="1" x14ac:dyDescent="0.25">
      <c r="A16" s="1033" t="s">
        <v>62</v>
      </c>
      <c r="B16" s="1035" t="s">
        <v>78</v>
      </c>
      <c r="C16" s="1035" t="s">
        <v>5</v>
      </c>
      <c r="D16" s="1033" t="s">
        <v>85</v>
      </c>
      <c r="E16" s="1033"/>
      <c r="F16" s="1033"/>
      <c r="G16" s="1033"/>
      <c r="H16" s="1033"/>
      <c r="I16" s="1033"/>
      <c r="J16" s="1033"/>
      <c r="K16" s="1033"/>
      <c r="L16" s="1033"/>
      <c r="M16" s="1033"/>
      <c r="N16" s="1033"/>
      <c r="O16" s="1033"/>
      <c r="P16" s="1033"/>
      <c r="Q16" s="1033"/>
      <c r="R16" s="1033"/>
      <c r="S16" s="1033"/>
      <c r="T16" s="1033"/>
      <c r="U16" s="1033"/>
      <c r="V16" s="1033"/>
      <c r="W16" s="1033"/>
      <c r="X16" s="1033"/>
      <c r="Y16" s="1033"/>
      <c r="Z16" s="1033"/>
      <c r="AA16" s="1033"/>
      <c r="AB16" s="1033"/>
      <c r="AC16" s="1033"/>
      <c r="AD16" s="1033"/>
      <c r="AE16" s="1033"/>
      <c r="AF16" s="1033"/>
      <c r="AG16" s="1033"/>
      <c r="AH16" s="1033"/>
      <c r="AI16" s="1033"/>
      <c r="AJ16" s="1033"/>
      <c r="AK16" s="1033"/>
      <c r="AL16" s="1033"/>
    </row>
    <row r="17" spans="1:40" ht="49.5" customHeight="1" x14ac:dyDescent="0.25">
      <c r="A17" s="1033"/>
      <c r="B17" s="1035"/>
      <c r="C17" s="1035"/>
      <c r="D17" s="1036" t="s">
        <v>23</v>
      </c>
      <c r="E17" s="1037"/>
      <c r="F17" s="1037"/>
      <c r="G17" s="1037"/>
      <c r="H17" s="1037"/>
      <c r="I17" s="1037"/>
      <c r="J17" s="1037"/>
      <c r="K17" s="1037"/>
      <c r="L17" s="1037"/>
      <c r="M17" s="1037"/>
      <c r="N17" s="1037"/>
      <c r="O17" s="1037"/>
      <c r="P17" s="1037"/>
      <c r="Q17" s="1037"/>
      <c r="R17" s="1037"/>
      <c r="S17" s="1037"/>
      <c r="T17" s="1037"/>
      <c r="U17" s="1037"/>
      <c r="V17" s="1037"/>
      <c r="W17" s="1037"/>
      <c r="X17" s="1037"/>
      <c r="Y17" s="1037"/>
      <c r="Z17" s="1037"/>
      <c r="AA17" s="1037"/>
      <c r="AB17" s="1037"/>
      <c r="AC17" s="1037"/>
      <c r="AD17" s="1037"/>
      <c r="AE17" s="1037"/>
      <c r="AF17" s="1037"/>
      <c r="AG17" s="1037"/>
      <c r="AH17" s="1037"/>
      <c r="AI17" s="1037"/>
      <c r="AJ17" s="1037"/>
      <c r="AK17" s="1037"/>
      <c r="AL17" s="1038"/>
      <c r="AN17" s="14" t="s">
        <v>260</v>
      </c>
    </row>
    <row r="18" spans="1:40" ht="51.75" customHeight="1" x14ac:dyDescent="0.25">
      <c r="A18" s="1033"/>
      <c r="B18" s="1035"/>
      <c r="C18" s="1035"/>
      <c r="D18" s="1039" t="s">
        <v>28</v>
      </c>
      <c r="E18" s="1040"/>
      <c r="F18" s="1040"/>
      <c r="G18" s="1040"/>
      <c r="H18" s="1040"/>
      <c r="I18" s="1040"/>
      <c r="J18" s="1041"/>
      <c r="K18" s="1039" t="s">
        <v>29</v>
      </c>
      <c r="L18" s="1040"/>
      <c r="M18" s="1040"/>
      <c r="N18" s="1040"/>
      <c r="O18" s="1040"/>
      <c r="P18" s="1040"/>
      <c r="Q18" s="1041"/>
      <c r="R18" s="1035" t="s">
        <v>30</v>
      </c>
      <c r="S18" s="1035"/>
      <c r="T18" s="1035"/>
      <c r="U18" s="1035"/>
      <c r="V18" s="1035"/>
      <c r="W18" s="1035"/>
      <c r="X18" s="1035"/>
      <c r="Y18" s="1040" t="s">
        <v>33</v>
      </c>
      <c r="Z18" s="1040"/>
      <c r="AA18" s="1040"/>
      <c r="AB18" s="1040"/>
      <c r="AC18" s="1040"/>
      <c r="AD18" s="1040"/>
      <c r="AE18" s="1041"/>
      <c r="AF18" s="1036" t="s">
        <v>32</v>
      </c>
      <c r="AG18" s="1037"/>
      <c r="AH18" s="1037"/>
      <c r="AI18" s="1037"/>
      <c r="AJ18" s="1037"/>
      <c r="AK18" s="1037"/>
      <c r="AL18" s="1038"/>
    </row>
    <row r="19" spans="1:40" ht="51.75" customHeight="1" x14ac:dyDescent="0.25">
      <c r="A19" s="1033"/>
      <c r="B19" s="1035"/>
      <c r="C19" s="1035"/>
      <c r="D19" s="243" t="s">
        <v>73</v>
      </c>
      <c r="E19" s="1036" t="s">
        <v>72</v>
      </c>
      <c r="F19" s="1037"/>
      <c r="G19" s="1037"/>
      <c r="H19" s="1037"/>
      <c r="I19" s="1037"/>
      <c r="J19" s="1038"/>
      <c r="K19" s="243" t="s">
        <v>73</v>
      </c>
      <c r="L19" s="1036" t="s">
        <v>72</v>
      </c>
      <c r="M19" s="1037"/>
      <c r="N19" s="1037"/>
      <c r="O19" s="1037"/>
      <c r="P19" s="1037"/>
      <c r="Q19" s="1038"/>
      <c r="R19" s="243" t="s">
        <v>73</v>
      </c>
      <c r="S19" s="1033" t="s">
        <v>72</v>
      </c>
      <c r="T19" s="1033"/>
      <c r="U19" s="1033"/>
      <c r="V19" s="1033"/>
      <c r="W19" s="1033"/>
      <c r="X19" s="1033"/>
      <c r="Y19" s="243" t="s">
        <v>73</v>
      </c>
      <c r="Z19" s="1033" t="s">
        <v>72</v>
      </c>
      <c r="AA19" s="1033"/>
      <c r="AB19" s="1033"/>
      <c r="AC19" s="1033"/>
      <c r="AD19" s="1033"/>
      <c r="AE19" s="1033"/>
      <c r="AF19" s="243" t="s">
        <v>73</v>
      </c>
      <c r="AG19" s="1033" t="s">
        <v>72</v>
      </c>
      <c r="AH19" s="1033"/>
      <c r="AI19" s="1033"/>
      <c r="AJ19" s="1033"/>
      <c r="AK19" s="1033"/>
      <c r="AL19" s="1033"/>
    </row>
    <row r="20" spans="1:40" ht="63" customHeight="1" thickBot="1" x14ac:dyDescent="0.3">
      <c r="A20" s="1034"/>
      <c r="B20" s="1035"/>
      <c r="C20" s="1035"/>
      <c r="D20" s="60" t="s">
        <v>46</v>
      </c>
      <c r="E20" s="60" t="s">
        <v>46</v>
      </c>
      <c r="F20" s="246" t="s">
        <v>6</v>
      </c>
      <c r="G20" s="246" t="s">
        <v>7</v>
      </c>
      <c r="H20" s="246" t="s">
        <v>199</v>
      </c>
      <c r="I20" s="246" t="s">
        <v>3</v>
      </c>
      <c r="J20" s="246" t="s">
        <v>27</v>
      </c>
      <c r="K20" s="60" t="s">
        <v>46</v>
      </c>
      <c r="L20" s="60" t="s">
        <v>46</v>
      </c>
      <c r="M20" s="246" t="s">
        <v>6</v>
      </c>
      <c r="N20" s="246" t="s">
        <v>7</v>
      </c>
      <c r="O20" s="246" t="s">
        <v>199</v>
      </c>
      <c r="P20" s="246" t="s">
        <v>3</v>
      </c>
      <c r="Q20" s="246" t="s">
        <v>27</v>
      </c>
      <c r="R20" s="60" t="s">
        <v>46</v>
      </c>
      <c r="S20" s="60" t="s">
        <v>46</v>
      </c>
      <c r="T20" s="246" t="s">
        <v>6</v>
      </c>
      <c r="U20" s="246" t="s">
        <v>7</v>
      </c>
      <c r="V20" s="246" t="s">
        <v>199</v>
      </c>
      <c r="W20" s="246" t="s">
        <v>3</v>
      </c>
      <c r="X20" s="246" t="s">
        <v>27</v>
      </c>
      <c r="Y20" s="60" t="s">
        <v>46</v>
      </c>
      <c r="Z20" s="60" t="s">
        <v>46</v>
      </c>
      <c r="AA20" s="246" t="s">
        <v>6</v>
      </c>
      <c r="AB20" s="246" t="s">
        <v>7</v>
      </c>
      <c r="AC20" s="246" t="s">
        <v>199</v>
      </c>
      <c r="AD20" s="246" t="s">
        <v>3</v>
      </c>
      <c r="AE20" s="246" t="s">
        <v>27</v>
      </c>
      <c r="AF20" s="60" t="s">
        <v>46</v>
      </c>
      <c r="AG20" s="60" t="s">
        <v>46</v>
      </c>
      <c r="AH20" s="246" t="s">
        <v>6</v>
      </c>
      <c r="AI20" s="246" t="s">
        <v>7</v>
      </c>
      <c r="AJ20" s="246" t="s">
        <v>199</v>
      </c>
      <c r="AK20" s="246" t="s">
        <v>3</v>
      </c>
      <c r="AL20" s="246" t="s">
        <v>27</v>
      </c>
    </row>
    <row r="21" spans="1:40" ht="16.5" thickBot="1" x14ac:dyDescent="0.3">
      <c r="A21" s="371">
        <v>1</v>
      </c>
      <c r="B21" s="370">
        <v>2</v>
      </c>
      <c r="C21" s="186">
        <v>3</v>
      </c>
      <c r="D21" s="186">
        <f>C21+1</f>
        <v>4</v>
      </c>
      <c r="E21" s="186">
        <f t="shared" ref="E21:AL21" si="0">D21+1</f>
        <v>5</v>
      </c>
      <c r="F21" s="186">
        <f t="shared" si="0"/>
        <v>6</v>
      </c>
      <c r="G21" s="186">
        <f t="shared" si="0"/>
        <v>7</v>
      </c>
      <c r="H21" s="186">
        <f t="shared" si="0"/>
        <v>8</v>
      </c>
      <c r="I21" s="186">
        <f t="shared" si="0"/>
        <v>9</v>
      </c>
      <c r="J21" s="186">
        <f t="shared" si="0"/>
        <v>10</v>
      </c>
      <c r="K21" s="186">
        <f t="shared" si="0"/>
        <v>11</v>
      </c>
      <c r="L21" s="186">
        <f t="shared" si="0"/>
        <v>12</v>
      </c>
      <c r="M21" s="186">
        <f t="shared" si="0"/>
        <v>13</v>
      </c>
      <c r="N21" s="186">
        <f t="shared" si="0"/>
        <v>14</v>
      </c>
      <c r="O21" s="186">
        <f t="shared" si="0"/>
        <v>15</v>
      </c>
      <c r="P21" s="186">
        <f t="shared" si="0"/>
        <v>16</v>
      </c>
      <c r="Q21" s="186">
        <f t="shared" si="0"/>
        <v>17</v>
      </c>
      <c r="R21" s="186">
        <f t="shared" si="0"/>
        <v>18</v>
      </c>
      <c r="S21" s="186">
        <f t="shared" si="0"/>
        <v>19</v>
      </c>
      <c r="T21" s="186">
        <f t="shared" si="0"/>
        <v>20</v>
      </c>
      <c r="U21" s="186">
        <f t="shared" si="0"/>
        <v>21</v>
      </c>
      <c r="V21" s="186">
        <f t="shared" si="0"/>
        <v>22</v>
      </c>
      <c r="W21" s="186">
        <f t="shared" si="0"/>
        <v>23</v>
      </c>
      <c r="X21" s="186">
        <f t="shared" si="0"/>
        <v>24</v>
      </c>
      <c r="Y21" s="186">
        <f t="shared" si="0"/>
        <v>25</v>
      </c>
      <c r="Z21" s="186">
        <f t="shared" si="0"/>
        <v>26</v>
      </c>
      <c r="AA21" s="186">
        <f t="shared" si="0"/>
        <v>27</v>
      </c>
      <c r="AB21" s="186">
        <f t="shared" si="0"/>
        <v>28</v>
      </c>
      <c r="AC21" s="186">
        <f t="shared" si="0"/>
        <v>29</v>
      </c>
      <c r="AD21" s="186">
        <f t="shared" si="0"/>
        <v>30</v>
      </c>
      <c r="AE21" s="186">
        <f t="shared" si="0"/>
        <v>31</v>
      </c>
      <c r="AF21" s="186">
        <f t="shared" si="0"/>
        <v>32</v>
      </c>
      <c r="AG21" s="186">
        <f t="shared" si="0"/>
        <v>33</v>
      </c>
      <c r="AH21" s="186">
        <f t="shared" si="0"/>
        <v>34</v>
      </c>
      <c r="AI21" s="186">
        <f t="shared" si="0"/>
        <v>35</v>
      </c>
      <c r="AJ21" s="186">
        <f t="shared" si="0"/>
        <v>36</v>
      </c>
      <c r="AK21" s="186">
        <f t="shared" si="0"/>
        <v>37</v>
      </c>
      <c r="AL21" s="186">
        <f t="shared" si="0"/>
        <v>38</v>
      </c>
    </row>
    <row r="22" spans="1:40" s="166" customFormat="1" ht="42" customHeight="1" thickBot="1" x14ac:dyDescent="0.3">
      <c r="A22" s="735">
        <v>1</v>
      </c>
      <c r="B22" s="746" t="s">
        <v>249</v>
      </c>
      <c r="C22" s="561"/>
      <c r="D22" s="435"/>
      <c r="E22" s="324">
        <f>E23+E31</f>
        <v>10.368</v>
      </c>
      <c r="F22" s="322">
        <v>0.25</v>
      </c>
      <c r="G22" s="322"/>
      <c r="H22" s="322">
        <v>1.94</v>
      </c>
      <c r="I22" s="322">
        <f t="shared" ref="I22:N22" si="1">SUM(I23:I32)</f>
        <v>0</v>
      </c>
      <c r="J22" s="322">
        <v>1</v>
      </c>
      <c r="K22" s="322">
        <f t="shared" si="1"/>
        <v>0</v>
      </c>
      <c r="L22" s="322">
        <v>0.28299999999999997</v>
      </c>
      <c r="M22" s="322"/>
      <c r="N22" s="322">
        <f t="shared" si="1"/>
        <v>0</v>
      </c>
      <c r="O22" s="322">
        <v>0.12</v>
      </c>
      <c r="P22" s="322"/>
      <c r="Q22" s="322">
        <f t="shared" ref="Q22:U22" si="2">SUM(Q23:Q32)</f>
        <v>0</v>
      </c>
      <c r="R22" s="322">
        <f t="shared" si="2"/>
        <v>0</v>
      </c>
      <c r="S22" s="322">
        <v>0.75</v>
      </c>
      <c r="T22" s="322">
        <f t="shared" si="2"/>
        <v>0</v>
      </c>
      <c r="U22" s="322">
        <f t="shared" si="2"/>
        <v>0</v>
      </c>
      <c r="V22" s="322"/>
      <c r="W22" s="322">
        <v>0.25</v>
      </c>
      <c r="X22" s="322"/>
      <c r="Y22" s="322">
        <f t="shared" ref="Y22:AH22" si="3">SUM(Y23:Y32)</f>
        <v>0</v>
      </c>
      <c r="Z22" s="322">
        <v>9.3350000000000009</v>
      </c>
      <c r="AA22" s="322">
        <f t="shared" si="3"/>
        <v>0</v>
      </c>
      <c r="AB22" s="322">
        <f t="shared" si="3"/>
        <v>0</v>
      </c>
      <c r="AC22" s="398">
        <v>1.82</v>
      </c>
      <c r="AD22" s="324">
        <f t="shared" si="3"/>
        <v>0</v>
      </c>
      <c r="AE22" s="322">
        <v>1</v>
      </c>
      <c r="AF22" s="322">
        <f t="shared" si="3"/>
        <v>0</v>
      </c>
      <c r="AG22" s="322">
        <f t="shared" si="3"/>
        <v>0</v>
      </c>
      <c r="AH22" s="322">
        <f t="shared" si="3"/>
        <v>0</v>
      </c>
      <c r="AI22" s="436"/>
      <c r="AJ22" s="328">
        <f>SUM(AJ23:AJ32)</f>
        <v>0</v>
      </c>
      <c r="AK22" s="437"/>
      <c r="AL22" s="396"/>
    </row>
    <row r="23" spans="1:40" ht="28.5" customHeight="1" thickBot="1" x14ac:dyDescent="0.3">
      <c r="A23" s="736" t="s">
        <v>253</v>
      </c>
      <c r="B23" s="221" t="s">
        <v>251</v>
      </c>
      <c r="C23" s="561"/>
      <c r="D23" s="426"/>
      <c r="E23" s="230">
        <f t="shared" ref="E23:F23" si="4">SUM(E24:E29)</f>
        <v>2.5390000000000001</v>
      </c>
      <c r="F23" s="230">
        <f t="shared" si="4"/>
        <v>0.25</v>
      </c>
      <c r="G23" s="230"/>
      <c r="H23" s="230">
        <v>1.94</v>
      </c>
      <c r="I23" s="287"/>
      <c r="J23" s="606"/>
      <c r="K23" s="287"/>
      <c r="L23" s="288">
        <f>'12 Квартал освоение'!N21</f>
        <v>0.28333333333333338</v>
      </c>
      <c r="M23" s="575"/>
      <c r="N23" s="287"/>
      <c r="O23" s="428">
        <v>0.12</v>
      </c>
      <c r="P23" s="287"/>
      <c r="Q23" s="606"/>
      <c r="R23" s="287"/>
      <c r="S23" s="286">
        <f>'12 Квартал освоение'!R21</f>
        <v>0.75</v>
      </c>
      <c r="T23" s="468"/>
      <c r="U23" s="287"/>
      <c r="V23" s="429"/>
      <c r="W23" s="576">
        <v>0.25</v>
      </c>
      <c r="X23" s="606"/>
      <c r="Y23" s="287"/>
      <c r="Z23" s="286">
        <f>'12 Квартал освоение'!V21</f>
        <v>1.506</v>
      </c>
      <c r="AA23" s="577"/>
      <c r="AB23" s="287"/>
      <c r="AC23" s="429">
        <v>1.82</v>
      </c>
      <c r="AD23" s="603"/>
      <c r="AE23" s="574"/>
      <c r="AF23" s="430"/>
      <c r="AG23" s="324"/>
      <c r="AH23" s="287"/>
      <c r="AI23" s="287"/>
      <c r="AJ23" s="431"/>
      <c r="AK23" s="287"/>
      <c r="AL23" s="607"/>
    </row>
    <row r="24" spans="1:40" ht="72" thickBot="1" x14ac:dyDescent="0.3">
      <c r="A24" s="737" t="s">
        <v>254</v>
      </c>
      <c r="B24" s="747" t="s">
        <v>283</v>
      </c>
      <c r="C24" s="740"/>
      <c r="D24" s="318"/>
      <c r="E24" s="230">
        <f>'12 Квартал освоение'!J22</f>
        <v>0.28299999999999997</v>
      </c>
      <c r="F24" s="419"/>
      <c r="G24" s="749"/>
      <c r="H24" s="806" t="s">
        <v>296</v>
      </c>
      <c r="I24" s="312"/>
      <c r="J24" s="304"/>
      <c r="K24" s="303"/>
      <c r="L24" s="282">
        <f>'12 Квартал освоение'!N22</f>
        <v>0.28299999999999997</v>
      </c>
      <c r="M24" s="389"/>
      <c r="N24" s="303"/>
      <c r="O24" s="391">
        <v>0.12</v>
      </c>
      <c r="P24" s="303"/>
      <c r="Q24" s="305"/>
      <c r="R24" s="303"/>
      <c r="S24" s="281"/>
      <c r="T24" s="403"/>
      <c r="U24" s="303"/>
      <c r="V24" s="392"/>
      <c r="W24" s="307"/>
      <c r="X24" s="305"/>
      <c r="Y24" s="303"/>
      <c r="Z24" s="281"/>
      <c r="AA24" s="432"/>
      <c r="AB24" s="303"/>
      <c r="AC24" s="392"/>
      <c r="AD24" s="310"/>
      <c r="AE24" s="309"/>
      <c r="AF24" s="259"/>
      <c r="AG24" s="433"/>
      <c r="AH24" s="303"/>
      <c r="AI24" s="303"/>
      <c r="AJ24" s="434"/>
      <c r="AK24" s="303"/>
      <c r="AL24" s="309"/>
    </row>
    <row r="25" spans="1:40" ht="43.5" thickBot="1" x14ac:dyDescent="0.3">
      <c r="A25" s="737" t="s">
        <v>255</v>
      </c>
      <c r="B25" s="678" t="s">
        <v>284</v>
      </c>
      <c r="C25" s="741"/>
      <c r="D25" s="156"/>
      <c r="E25" s="235">
        <f>'12 Квартал освоение'!J23</f>
        <v>0.75</v>
      </c>
      <c r="F25" s="420">
        <v>0.25</v>
      </c>
      <c r="G25" s="750"/>
      <c r="H25" s="806"/>
      <c r="I25" s="187"/>
      <c r="J25" s="167"/>
      <c r="K25" s="158"/>
      <c r="L25" s="10"/>
      <c r="M25" s="171"/>
      <c r="N25" s="158"/>
      <c r="O25" s="388"/>
      <c r="P25" s="158"/>
      <c r="Q25" s="159"/>
      <c r="R25" s="158"/>
      <c r="S25" s="175">
        <f>'12 Квартал освоение'!R23</f>
        <v>0.75</v>
      </c>
      <c r="T25" s="267"/>
      <c r="U25" s="158"/>
      <c r="V25" s="379"/>
      <c r="W25" s="146">
        <v>0.25</v>
      </c>
      <c r="X25" s="159"/>
      <c r="Y25" s="158"/>
      <c r="Z25" s="175"/>
      <c r="AA25" s="406"/>
      <c r="AB25" s="158"/>
      <c r="AC25" s="379"/>
      <c r="AD25" s="249"/>
      <c r="AE25" s="241"/>
      <c r="AF25" s="154"/>
      <c r="AG25" s="173"/>
      <c r="AH25" s="158"/>
      <c r="AI25" s="158"/>
      <c r="AJ25" s="244"/>
      <c r="AK25" s="158"/>
      <c r="AL25" s="241"/>
    </row>
    <row r="26" spans="1:40" ht="72" thickBot="1" x14ac:dyDescent="0.3">
      <c r="A26" s="737" t="s">
        <v>256</v>
      </c>
      <c r="B26" s="678" t="s">
        <v>285</v>
      </c>
      <c r="C26" s="741"/>
      <c r="D26" s="156"/>
      <c r="E26" s="235">
        <f>'12 Квартал освоение'!J24</f>
        <v>0.33800000000000002</v>
      </c>
      <c r="F26" s="420"/>
      <c r="G26" s="750"/>
      <c r="H26" s="806" t="s">
        <v>297</v>
      </c>
      <c r="I26" s="752"/>
      <c r="J26" s="158"/>
      <c r="K26" s="158"/>
      <c r="L26" s="10"/>
      <c r="M26" s="171"/>
      <c r="N26" s="158"/>
      <c r="O26" s="388"/>
      <c r="P26" s="158"/>
      <c r="Q26" s="159"/>
      <c r="R26" s="158"/>
      <c r="S26" s="175"/>
      <c r="T26" s="267"/>
      <c r="U26" s="158"/>
      <c r="V26" s="379"/>
      <c r="W26" s="146"/>
      <c r="X26" s="159"/>
      <c r="Y26" s="158"/>
      <c r="Z26" s="175">
        <f>'12 Квартал освоение'!V24</f>
        <v>0.33800000000000002</v>
      </c>
      <c r="AA26" s="406"/>
      <c r="AB26" s="158"/>
      <c r="AC26" s="379">
        <v>0.4</v>
      </c>
      <c r="AD26" s="249"/>
      <c r="AE26" s="241"/>
      <c r="AF26" s="154"/>
      <c r="AG26" s="173"/>
      <c r="AH26" s="158"/>
      <c r="AI26" s="158"/>
      <c r="AJ26" s="244"/>
      <c r="AK26" s="158"/>
      <c r="AL26" s="241"/>
    </row>
    <row r="27" spans="1:40" ht="72" thickBot="1" x14ac:dyDescent="0.3">
      <c r="A27" s="737" t="s">
        <v>257</v>
      </c>
      <c r="B27" s="678" t="s">
        <v>286</v>
      </c>
      <c r="C27" s="741"/>
      <c r="D27" s="156"/>
      <c r="E27" s="235">
        <f>'12 Квартал освоение'!J25</f>
        <v>0.40899999999999997</v>
      </c>
      <c r="F27" s="420"/>
      <c r="G27" s="750"/>
      <c r="H27" s="806" t="s">
        <v>298</v>
      </c>
      <c r="I27" s="187"/>
      <c r="J27" s="158"/>
      <c r="K27" s="158"/>
      <c r="L27" s="10"/>
      <c r="M27" s="171"/>
      <c r="N27" s="158"/>
      <c r="O27" s="388"/>
      <c r="P27" s="158"/>
      <c r="Q27" s="159"/>
      <c r="R27" s="158"/>
      <c r="S27" s="175"/>
      <c r="T27" s="267"/>
      <c r="U27" s="158"/>
      <c r="V27" s="379"/>
      <c r="W27" s="146"/>
      <c r="X27" s="159"/>
      <c r="Y27" s="158"/>
      <c r="Z27" s="175">
        <f>'12 Квартал освоение'!V25</f>
        <v>0.40899999999999997</v>
      </c>
      <c r="AA27" s="406"/>
      <c r="AB27" s="158"/>
      <c r="AC27" s="379">
        <v>0.51</v>
      </c>
      <c r="AD27" s="249"/>
      <c r="AE27" s="241"/>
      <c r="AF27" s="154"/>
      <c r="AG27" s="173"/>
      <c r="AH27" s="158"/>
      <c r="AI27" s="158"/>
      <c r="AJ27" s="244"/>
      <c r="AK27" s="158"/>
      <c r="AL27" s="241"/>
    </row>
    <row r="28" spans="1:40" ht="72" thickBot="1" x14ac:dyDescent="0.3">
      <c r="A28" s="737" t="s">
        <v>258</v>
      </c>
      <c r="B28" s="678" t="s">
        <v>287</v>
      </c>
      <c r="C28" s="741"/>
      <c r="D28" s="156"/>
      <c r="E28" s="235">
        <f>'12 Квартал освоение'!J26</f>
        <v>0.28699999999999998</v>
      </c>
      <c r="F28" s="420"/>
      <c r="G28" s="750"/>
      <c r="H28" s="806" t="s">
        <v>299</v>
      </c>
      <c r="I28" s="187"/>
      <c r="J28" s="158"/>
      <c r="K28" s="158"/>
      <c r="L28" s="10"/>
      <c r="M28" s="171"/>
      <c r="N28" s="158"/>
      <c r="O28" s="388"/>
      <c r="P28" s="158"/>
      <c r="Q28" s="159"/>
      <c r="R28" s="158"/>
      <c r="S28" s="175"/>
      <c r="T28" s="267"/>
      <c r="U28" s="158"/>
      <c r="V28" s="379"/>
      <c r="W28" s="146"/>
      <c r="X28" s="159"/>
      <c r="Y28" s="158"/>
      <c r="Z28" s="175">
        <f>'12 Квартал освоение'!V26</f>
        <v>0.28699999999999998</v>
      </c>
      <c r="AA28" s="406"/>
      <c r="AB28" s="158"/>
      <c r="AC28" s="425">
        <v>0.35</v>
      </c>
      <c r="AD28" s="249"/>
      <c r="AE28" s="241"/>
      <c r="AF28" s="154"/>
      <c r="AG28" s="173"/>
      <c r="AH28" s="158"/>
      <c r="AI28" s="158"/>
      <c r="AJ28" s="244"/>
      <c r="AK28" s="158"/>
      <c r="AL28" s="241"/>
    </row>
    <row r="29" spans="1:40" ht="72" thickBot="1" x14ac:dyDescent="0.3">
      <c r="A29" s="738" t="s">
        <v>259</v>
      </c>
      <c r="B29" s="679" t="s">
        <v>288</v>
      </c>
      <c r="C29" s="742"/>
      <c r="D29" s="358"/>
      <c r="E29" s="293">
        <f>'12 Квартал освоение'!J27</f>
        <v>0.47199999999999998</v>
      </c>
      <c r="F29" s="673"/>
      <c r="G29" s="751"/>
      <c r="H29" s="806">
        <v>0.56000000000000005</v>
      </c>
      <c r="I29" s="413"/>
      <c r="J29" s="211"/>
      <c r="K29" s="364"/>
      <c r="L29" s="387"/>
      <c r="M29" s="374"/>
      <c r="N29" s="364"/>
      <c r="O29" s="424"/>
      <c r="P29" s="364"/>
      <c r="Q29" s="367"/>
      <c r="R29" s="364"/>
      <c r="S29" s="359"/>
      <c r="T29" s="405"/>
      <c r="U29" s="364"/>
      <c r="V29" s="425"/>
      <c r="W29" s="366"/>
      <c r="X29" s="367"/>
      <c r="Y29" s="364"/>
      <c r="Z29" s="359">
        <f>'12 Квартал освоение'!V27</f>
        <v>0.47199999999999998</v>
      </c>
      <c r="AA29" s="407"/>
      <c r="AB29" s="364"/>
      <c r="AC29" s="805">
        <v>0.56000000000000005</v>
      </c>
      <c r="AD29" s="368"/>
      <c r="AE29" s="211"/>
      <c r="AF29" s="335"/>
      <c r="AG29" s="365"/>
      <c r="AH29" s="364"/>
      <c r="AI29" s="364"/>
      <c r="AJ29" s="369"/>
      <c r="AK29" s="364"/>
      <c r="AL29" s="211"/>
    </row>
    <row r="30" spans="1:40" ht="16.5" thickBot="1" x14ac:dyDescent="0.3">
      <c r="A30" s="738"/>
      <c r="B30" s="338"/>
      <c r="C30" s="743"/>
      <c r="D30" s="578"/>
      <c r="E30" s="279"/>
      <c r="F30" s="748"/>
      <c r="G30" s="579"/>
      <c r="H30" s="279"/>
      <c r="I30" s="580"/>
      <c r="J30" s="581"/>
      <c r="K30" s="580"/>
      <c r="L30" s="582"/>
      <c r="M30" s="583"/>
      <c r="N30" s="580"/>
      <c r="O30" s="584"/>
      <c r="P30" s="580"/>
      <c r="Q30" s="581"/>
      <c r="R30" s="580"/>
      <c r="S30" s="585"/>
      <c r="T30" s="586"/>
      <c r="U30" s="580"/>
      <c r="V30" s="587"/>
      <c r="W30" s="588"/>
      <c r="X30" s="581"/>
      <c r="Y30" s="580"/>
      <c r="Z30" s="585"/>
      <c r="AA30" s="589"/>
      <c r="AB30" s="580"/>
      <c r="AC30" s="587"/>
      <c r="AD30" s="590"/>
      <c r="AE30" s="605"/>
      <c r="AF30" s="430"/>
      <c r="AG30" s="324"/>
      <c r="AH30" s="287"/>
      <c r="AI30" s="287"/>
      <c r="AJ30" s="431"/>
      <c r="AK30" s="287"/>
      <c r="AL30" s="604"/>
    </row>
    <row r="31" spans="1:40" ht="48" thickBot="1" x14ac:dyDescent="0.3">
      <c r="A31" s="737" t="s">
        <v>291</v>
      </c>
      <c r="B31" s="680" t="s">
        <v>289</v>
      </c>
      <c r="C31" s="744"/>
      <c r="D31" s="426"/>
      <c r="E31" s="230">
        <f>'12 Квартал освоение'!J29</f>
        <v>7.8289999999999997</v>
      </c>
      <c r="F31" s="710"/>
      <c r="G31" s="427"/>
      <c r="H31" s="230"/>
      <c r="I31" s="639"/>
      <c r="J31" s="754">
        <v>1</v>
      </c>
      <c r="K31" s="427"/>
      <c r="L31" s="288"/>
      <c r="M31" s="575"/>
      <c r="N31" s="287"/>
      <c r="O31" s="428"/>
      <c r="P31" s="287"/>
      <c r="Q31" s="574"/>
      <c r="R31" s="287"/>
      <c r="S31" s="286"/>
      <c r="T31" s="468"/>
      <c r="U31" s="287"/>
      <c r="V31" s="429"/>
      <c r="W31" s="576"/>
      <c r="X31" s="574"/>
      <c r="Y31" s="287"/>
      <c r="Z31" s="286">
        <f>'12 Квартал освоение'!V29</f>
        <v>7.8289999999999997</v>
      </c>
      <c r="AA31" s="577"/>
      <c r="AB31" s="287"/>
      <c r="AC31" s="429"/>
      <c r="AD31" s="603"/>
      <c r="AE31" s="574">
        <v>1</v>
      </c>
      <c r="AF31" s="430"/>
      <c r="AG31" s="324"/>
      <c r="AH31" s="287"/>
      <c r="AI31" s="287"/>
      <c r="AJ31" s="431"/>
      <c r="AK31" s="287"/>
      <c r="AL31" s="604"/>
    </row>
    <row r="32" spans="1:40" ht="72" thickBot="1" x14ac:dyDescent="0.3">
      <c r="A32" s="739" t="s">
        <v>292</v>
      </c>
      <c r="B32" s="527" t="s">
        <v>290</v>
      </c>
      <c r="C32" s="745"/>
      <c r="D32" s="472"/>
      <c r="E32" s="235">
        <f>'12 Квартал освоение'!J30</f>
        <v>7.8289999999999997</v>
      </c>
      <c r="F32" s="699"/>
      <c r="G32" s="591"/>
      <c r="H32" s="235"/>
      <c r="I32" s="753"/>
      <c r="J32" s="755">
        <v>1</v>
      </c>
      <c r="K32" s="591"/>
      <c r="L32" s="565"/>
      <c r="M32" s="594"/>
      <c r="N32" s="592"/>
      <c r="O32" s="595"/>
      <c r="P32" s="592"/>
      <c r="Q32" s="593"/>
      <c r="R32" s="592"/>
      <c r="S32" s="564"/>
      <c r="T32" s="596"/>
      <c r="U32" s="592"/>
      <c r="V32" s="597"/>
      <c r="W32" s="598"/>
      <c r="X32" s="593"/>
      <c r="Y32" s="592"/>
      <c r="Z32" s="564">
        <f>'12 Квартал освоение'!V30</f>
        <v>7.8289999999999997</v>
      </c>
      <c r="AA32" s="599"/>
      <c r="AB32" s="592"/>
      <c r="AC32" s="597"/>
      <c r="AD32" s="600"/>
      <c r="AE32" s="593">
        <v>1</v>
      </c>
      <c r="AF32" s="473"/>
      <c r="AG32" s="601"/>
      <c r="AH32" s="592"/>
      <c r="AI32" s="592"/>
      <c r="AJ32" s="602"/>
      <c r="AK32" s="592"/>
      <c r="AL32" s="593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32"/>
  <sheetViews>
    <sheetView topLeftCell="Y10" zoomScale="80" zoomScaleNormal="80" zoomScaleSheetLayoutView="90" workbookViewId="0">
      <selection activeCell="G24" sqref="G24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60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1" width="7.625" style="14" customWidth="1"/>
    <col min="52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61" t="s">
        <v>238</v>
      </c>
    </row>
    <row r="2" spans="1:54" ht="18.75" x14ac:dyDescent="0.3">
      <c r="AB2" s="162" t="s">
        <v>2</v>
      </c>
    </row>
    <row r="3" spans="1:54" ht="18.75" x14ac:dyDescent="0.3">
      <c r="AB3" s="162" t="s">
        <v>161</v>
      </c>
    </row>
    <row r="4" spans="1:54" ht="18.75" x14ac:dyDescent="0.3">
      <c r="A4" s="888" t="s">
        <v>274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45"/>
      <c r="AD4" s="45"/>
      <c r="AE4" s="262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6" spans="1:54" ht="18.75" customHeight="1" x14ac:dyDescent="0.3">
      <c r="A6" s="890" t="s">
        <v>303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68"/>
      <c r="AD6" s="68"/>
      <c r="AE6" s="263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</row>
    <row r="7" spans="1:54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68"/>
      <c r="AD7" s="68"/>
      <c r="AE7" s="263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</row>
    <row r="8" spans="1:5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1"/>
      <c r="O8" s="254"/>
      <c r="P8" s="254"/>
      <c r="Q8" s="254"/>
    </row>
    <row r="9" spans="1:54" ht="18.75" x14ac:dyDescent="0.25">
      <c r="A9" s="1024" t="s">
        <v>263</v>
      </c>
      <c r="B9" s="1024"/>
      <c r="C9" s="1024"/>
      <c r="D9" s="1024"/>
      <c r="E9" s="1024"/>
      <c r="F9" s="1024"/>
      <c r="G9" s="1024"/>
      <c r="H9" s="1024"/>
      <c r="I9" s="1024"/>
      <c r="J9" s="1024"/>
      <c r="K9" s="1024"/>
      <c r="L9" s="1024"/>
      <c r="M9" s="1024"/>
      <c r="N9" s="1024"/>
      <c r="O9" s="1024"/>
      <c r="P9" s="1024"/>
      <c r="Q9" s="1024"/>
      <c r="R9" s="1024"/>
      <c r="S9" s="1024"/>
      <c r="T9" s="1024"/>
      <c r="U9" s="1024"/>
      <c r="V9" s="1024"/>
      <c r="W9" s="1024"/>
      <c r="X9" s="1024"/>
      <c r="Y9" s="1024"/>
      <c r="Z9" s="1024"/>
      <c r="AA9" s="1024"/>
      <c r="AB9" s="1024"/>
      <c r="AC9" s="163"/>
      <c r="AD9" s="163"/>
      <c r="AE9" s="264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</row>
    <row r="10" spans="1:54" x14ac:dyDescent="0.25">
      <c r="A10" s="1025" t="s">
        <v>37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</row>
    <row r="11" spans="1:54" x14ac:dyDescent="0.25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2"/>
      <c r="O11" s="256"/>
      <c r="P11" s="256"/>
      <c r="Q11" s="256"/>
    </row>
    <row r="12" spans="1:54" ht="18.75" x14ac:dyDescent="0.25">
      <c r="A12" s="1024" t="s">
        <v>275</v>
      </c>
      <c r="B12" s="1024"/>
      <c r="C12" s="1024"/>
      <c r="D12" s="1024"/>
      <c r="E12" s="1024"/>
      <c r="F12" s="1024"/>
      <c r="G12" s="1024"/>
      <c r="H12" s="1024"/>
      <c r="I12" s="1024"/>
      <c r="J12" s="1024"/>
      <c r="K12" s="1024"/>
      <c r="L12" s="1024"/>
      <c r="M12" s="1024"/>
      <c r="N12" s="1024"/>
      <c r="O12" s="1024"/>
      <c r="P12" s="1024"/>
      <c r="Q12" s="1024"/>
      <c r="R12" s="1024"/>
      <c r="S12" s="1024"/>
      <c r="T12" s="1024"/>
      <c r="U12" s="1024"/>
      <c r="V12" s="1024"/>
      <c r="W12" s="1024"/>
      <c r="X12" s="1024"/>
      <c r="Y12" s="1024"/>
      <c r="Z12" s="1024"/>
      <c r="AA12" s="1024"/>
      <c r="AB12" s="1024"/>
      <c r="AC12" s="165"/>
      <c r="AD12" s="165"/>
      <c r="AE12" s="264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</row>
    <row r="13" spans="1:54" ht="30.75" customHeight="1" x14ac:dyDescent="0.25">
      <c r="A13" s="1025" t="s">
        <v>77</v>
      </c>
      <c r="B13" s="1025"/>
      <c r="C13" s="1025"/>
      <c r="D13" s="1025"/>
      <c r="E13" s="1025"/>
      <c r="F13" s="1025"/>
      <c r="G13" s="1025"/>
      <c r="H13" s="1025"/>
      <c r="I13" s="1025"/>
      <c r="J13" s="1025"/>
      <c r="K13" s="1025"/>
      <c r="L13" s="1025"/>
      <c r="M13" s="1025"/>
      <c r="N13" s="1025"/>
      <c r="O13" s="1025"/>
      <c r="P13" s="1025"/>
      <c r="Q13" s="1025"/>
      <c r="R13" s="1025"/>
      <c r="S13" s="1025"/>
      <c r="T13" s="1025"/>
      <c r="U13" s="1025"/>
      <c r="V13" s="1025"/>
      <c r="W13" s="1025"/>
      <c r="X13" s="1025"/>
      <c r="Y13" s="1025"/>
      <c r="Z13" s="1025"/>
      <c r="AA13" s="1025"/>
      <c r="AB13" s="1025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1048" t="s">
        <v>88</v>
      </c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70"/>
      <c r="AD15" s="70"/>
      <c r="AE15" s="2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117"/>
    </row>
    <row r="16" spans="1:54" ht="15.75" customHeight="1" x14ac:dyDescent="0.25">
      <c r="A16" s="1049" t="s">
        <v>62</v>
      </c>
      <c r="B16" s="1058" t="s">
        <v>58</v>
      </c>
      <c r="C16" s="1061" t="s">
        <v>5</v>
      </c>
      <c r="D16" s="1065"/>
      <c r="E16" s="1066"/>
      <c r="F16" s="1066"/>
      <c r="G16" s="1066"/>
      <c r="H16" s="1066"/>
      <c r="I16" s="1066"/>
      <c r="J16" s="1066"/>
      <c r="K16" s="1066"/>
      <c r="L16" s="1066"/>
      <c r="M16" s="1066"/>
      <c r="N16" s="1066"/>
      <c r="O16" s="1066"/>
      <c r="P16" s="1066"/>
      <c r="Q16" s="1066"/>
      <c r="R16" s="1066"/>
      <c r="S16" s="1066"/>
      <c r="T16" s="1066"/>
      <c r="U16" s="1066"/>
      <c r="V16" s="1066"/>
      <c r="W16" s="1066"/>
      <c r="X16" s="1066"/>
      <c r="Y16" s="1066"/>
      <c r="Z16" s="1066"/>
      <c r="AA16" s="1066"/>
      <c r="AB16" s="1067"/>
      <c r="AC16" s="1042"/>
      <c r="AD16" s="1043"/>
      <c r="AE16" s="1043"/>
      <c r="AF16" s="1043"/>
      <c r="AG16" s="1043"/>
      <c r="AH16" s="1043"/>
      <c r="AI16" s="1043"/>
      <c r="AJ16" s="1043"/>
      <c r="AK16" s="1043"/>
      <c r="AL16" s="1043"/>
      <c r="AM16" s="1043"/>
      <c r="AN16" s="1043"/>
      <c r="AO16" s="1043"/>
      <c r="AP16" s="1043"/>
      <c r="AQ16" s="1043"/>
      <c r="AR16" s="1043"/>
      <c r="AS16" s="1043"/>
      <c r="AT16" s="1043"/>
      <c r="AU16" s="1043"/>
      <c r="AV16" s="1043"/>
      <c r="AW16" s="1043"/>
      <c r="AX16" s="1043"/>
      <c r="AY16" s="1043"/>
      <c r="AZ16" s="1043"/>
      <c r="BA16" s="1044"/>
      <c r="BB16" s="874" t="s">
        <v>22</v>
      </c>
    </row>
    <row r="17" spans="1:54" ht="16.5" thickBot="1" x14ac:dyDescent="0.3">
      <c r="A17" s="1050"/>
      <c r="B17" s="1059"/>
      <c r="C17" s="1062"/>
      <c r="D17" s="1068"/>
      <c r="E17" s="902"/>
      <c r="F17" s="902"/>
      <c r="G17" s="902"/>
      <c r="H17" s="902"/>
      <c r="I17" s="902"/>
      <c r="J17" s="902"/>
      <c r="K17" s="902"/>
      <c r="L17" s="902"/>
      <c r="M17" s="902"/>
      <c r="N17" s="902"/>
      <c r="O17" s="902"/>
      <c r="P17" s="902"/>
      <c r="Q17" s="902"/>
      <c r="R17" s="902"/>
      <c r="S17" s="902"/>
      <c r="T17" s="902"/>
      <c r="U17" s="902"/>
      <c r="V17" s="902"/>
      <c r="W17" s="902"/>
      <c r="X17" s="902"/>
      <c r="Y17" s="902"/>
      <c r="Z17" s="902"/>
      <c r="AA17" s="902"/>
      <c r="AB17" s="1069"/>
      <c r="AC17" s="1045"/>
      <c r="AD17" s="1046"/>
      <c r="AE17" s="1046"/>
      <c r="AF17" s="1046"/>
      <c r="AG17" s="1046"/>
      <c r="AH17" s="1046"/>
      <c r="AI17" s="1046"/>
      <c r="AJ17" s="1046"/>
      <c r="AK17" s="1046"/>
      <c r="AL17" s="1046"/>
      <c r="AM17" s="1046"/>
      <c r="AN17" s="1046"/>
      <c r="AO17" s="1046"/>
      <c r="AP17" s="1046"/>
      <c r="AQ17" s="1046"/>
      <c r="AR17" s="1046"/>
      <c r="AS17" s="1046"/>
      <c r="AT17" s="1046"/>
      <c r="AU17" s="1046"/>
      <c r="AV17" s="1046"/>
      <c r="AW17" s="1046"/>
      <c r="AX17" s="1046"/>
      <c r="AY17" s="1046"/>
      <c r="AZ17" s="1046"/>
      <c r="BA17" s="1047"/>
      <c r="BB17" s="874"/>
    </row>
    <row r="18" spans="1:54" ht="16.5" thickBot="1" x14ac:dyDescent="0.3">
      <c r="A18" s="1050"/>
      <c r="B18" s="1059"/>
      <c r="C18" s="1062"/>
      <c r="D18" s="1052" t="s">
        <v>23</v>
      </c>
      <c r="E18" s="1053"/>
      <c r="F18" s="1053"/>
      <c r="G18" s="1053"/>
      <c r="H18" s="1053"/>
      <c r="I18" s="1053"/>
      <c r="J18" s="1053"/>
      <c r="K18" s="1053"/>
      <c r="L18" s="1053"/>
      <c r="M18" s="1053"/>
      <c r="N18" s="1053"/>
      <c r="O18" s="1053"/>
      <c r="P18" s="1053"/>
      <c r="Q18" s="1053"/>
      <c r="R18" s="1053"/>
      <c r="S18" s="1053"/>
      <c r="T18" s="1053"/>
      <c r="U18" s="1053"/>
      <c r="V18" s="1053"/>
      <c r="W18" s="1053"/>
      <c r="X18" s="1053"/>
      <c r="Y18" s="1053"/>
      <c r="Z18" s="1053"/>
      <c r="AA18" s="1053"/>
      <c r="AB18" s="1054"/>
      <c r="AC18" s="1055" t="s">
        <v>24</v>
      </c>
      <c r="AD18" s="1056"/>
      <c r="AE18" s="1056"/>
      <c r="AF18" s="1056"/>
      <c r="AG18" s="1056"/>
      <c r="AH18" s="1056"/>
      <c r="AI18" s="1056"/>
      <c r="AJ18" s="1056"/>
      <c r="AK18" s="1056"/>
      <c r="AL18" s="1056"/>
      <c r="AM18" s="1056"/>
      <c r="AN18" s="1056"/>
      <c r="AO18" s="1056"/>
      <c r="AP18" s="1056"/>
      <c r="AQ18" s="1056"/>
      <c r="AR18" s="1056"/>
      <c r="AS18" s="1056"/>
      <c r="AT18" s="1056"/>
      <c r="AU18" s="1056"/>
      <c r="AV18" s="1056"/>
      <c r="AW18" s="1056"/>
      <c r="AX18" s="1056"/>
      <c r="AY18" s="1056"/>
      <c r="AZ18" s="1056"/>
      <c r="BA18" s="1057"/>
      <c r="BB18" s="874"/>
    </row>
    <row r="19" spans="1:54" ht="30" customHeight="1" thickBot="1" x14ac:dyDescent="0.3">
      <c r="A19" s="1050"/>
      <c r="B19" s="1059"/>
      <c r="C19" s="1062"/>
      <c r="D19" s="1055" t="s">
        <v>206</v>
      </c>
      <c r="E19" s="1056"/>
      <c r="F19" s="1056"/>
      <c r="G19" s="1056"/>
      <c r="H19" s="1057"/>
      <c r="I19" s="1055" t="s">
        <v>29</v>
      </c>
      <c r="J19" s="1056"/>
      <c r="K19" s="1056"/>
      <c r="L19" s="1056"/>
      <c r="M19" s="1057"/>
      <c r="N19" s="1055" t="s">
        <v>30</v>
      </c>
      <c r="O19" s="1056"/>
      <c r="P19" s="1056"/>
      <c r="Q19" s="1056"/>
      <c r="R19" s="1057"/>
      <c r="S19" s="1064" t="s">
        <v>31</v>
      </c>
      <c r="T19" s="1056"/>
      <c r="U19" s="1056"/>
      <c r="V19" s="1056"/>
      <c r="W19" s="1057"/>
      <c r="X19" s="1055" t="s">
        <v>32</v>
      </c>
      <c r="Y19" s="1056"/>
      <c r="Z19" s="1056"/>
      <c r="AA19" s="1056"/>
      <c r="AB19" s="1057"/>
      <c r="AC19" s="1055" t="s">
        <v>28</v>
      </c>
      <c r="AD19" s="1056"/>
      <c r="AE19" s="1056"/>
      <c r="AF19" s="1056"/>
      <c r="AG19" s="1070"/>
      <c r="AH19" s="1055" t="s">
        <v>29</v>
      </c>
      <c r="AI19" s="1056"/>
      <c r="AJ19" s="1056"/>
      <c r="AK19" s="1056"/>
      <c r="AL19" s="1057"/>
      <c r="AM19" s="1064" t="s">
        <v>30</v>
      </c>
      <c r="AN19" s="1056"/>
      <c r="AO19" s="1056"/>
      <c r="AP19" s="1056"/>
      <c r="AQ19" s="1057"/>
      <c r="AR19" s="1055" t="s">
        <v>31</v>
      </c>
      <c r="AS19" s="1056"/>
      <c r="AT19" s="1056"/>
      <c r="AU19" s="1056"/>
      <c r="AV19" s="1057"/>
      <c r="AW19" s="1055" t="s">
        <v>32</v>
      </c>
      <c r="AX19" s="1056"/>
      <c r="AY19" s="1056"/>
      <c r="AZ19" s="1056"/>
      <c r="BA19" s="1057"/>
      <c r="BB19" s="874"/>
    </row>
    <row r="20" spans="1:54" ht="60.75" customHeight="1" thickBot="1" x14ac:dyDescent="0.3">
      <c r="A20" s="1051"/>
      <c r="B20" s="1060"/>
      <c r="C20" s="1063"/>
      <c r="D20" s="381" t="s">
        <v>6</v>
      </c>
      <c r="E20" s="382" t="s">
        <v>7</v>
      </c>
      <c r="F20" s="383" t="s">
        <v>199</v>
      </c>
      <c r="G20" s="382" t="s">
        <v>3</v>
      </c>
      <c r="H20" s="384" t="s">
        <v>27</v>
      </c>
      <c r="I20" s="381" t="s">
        <v>6</v>
      </c>
      <c r="J20" s="382" t="s">
        <v>7</v>
      </c>
      <c r="K20" s="383" t="s">
        <v>199</v>
      </c>
      <c r="L20" s="382" t="s">
        <v>3</v>
      </c>
      <c r="M20" s="384" t="s">
        <v>27</v>
      </c>
      <c r="N20" s="302" t="s">
        <v>6</v>
      </c>
      <c r="O20" s="298" t="s">
        <v>7</v>
      </c>
      <c r="P20" s="299" t="s">
        <v>199</v>
      </c>
      <c r="Q20" s="298" t="s">
        <v>3</v>
      </c>
      <c r="R20" s="301" t="s">
        <v>27</v>
      </c>
      <c r="S20" s="380" t="s">
        <v>6</v>
      </c>
      <c r="T20" s="298" t="s">
        <v>7</v>
      </c>
      <c r="U20" s="299" t="s">
        <v>199</v>
      </c>
      <c r="V20" s="298" t="s">
        <v>3</v>
      </c>
      <c r="W20" s="301" t="s">
        <v>27</v>
      </c>
      <c r="X20" s="297" t="s">
        <v>6</v>
      </c>
      <c r="Y20" s="298" t="s">
        <v>7</v>
      </c>
      <c r="Z20" s="299" t="s">
        <v>199</v>
      </c>
      <c r="AA20" s="298" t="s">
        <v>3</v>
      </c>
      <c r="AB20" s="301" t="s">
        <v>27</v>
      </c>
      <c r="AC20" s="381" t="s">
        <v>6</v>
      </c>
      <c r="AD20" s="382" t="s">
        <v>7</v>
      </c>
      <c r="AE20" s="383" t="s">
        <v>199</v>
      </c>
      <c r="AF20" s="382" t="s">
        <v>3</v>
      </c>
      <c r="AG20" s="408" t="s">
        <v>27</v>
      </c>
      <c r="AH20" s="297" t="s">
        <v>6</v>
      </c>
      <c r="AI20" s="298" t="s">
        <v>7</v>
      </c>
      <c r="AJ20" s="299" t="s">
        <v>199</v>
      </c>
      <c r="AK20" s="298" t="s">
        <v>3</v>
      </c>
      <c r="AL20" s="301" t="s">
        <v>27</v>
      </c>
      <c r="AM20" s="380" t="s">
        <v>6</v>
      </c>
      <c r="AN20" s="298" t="s">
        <v>7</v>
      </c>
      <c r="AO20" s="299" t="s">
        <v>199</v>
      </c>
      <c r="AP20" s="298" t="s">
        <v>3</v>
      </c>
      <c r="AQ20" s="300" t="s">
        <v>27</v>
      </c>
      <c r="AR20" s="297" t="s">
        <v>6</v>
      </c>
      <c r="AS20" s="298" t="s">
        <v>7</v>
      </c>
      <c r="AT20" s="299" t="s">
        <v>199</v>
      </c>
      <c r="AU20" s="298" t="s">
        <v>3</v>
      </c>
      <c r="AV20" s="301" t="s">
        <v>27</v>
      </c>
      <c r="AW20" s="297" t="s">
        <v>6</v>
      </c>
      <c r="AX20" s="298" t="s">
        <v>7</v>
      </c>
      <c r="AY20" s="299" t="s">
        <v>199</v>
      </c>
      <c r="AZ20" s="298" t="s">
        <v>3</v>
      </c>
      <c r="BA20" s="301" t="s">
        <v>27</v>
      </c>
      <c r="BB20" s="874"/>
    </row>
    <row r="21" spans="1:54" ht="16.5" thickBot="1" x14ac:dyDescent="0.3">
      <c r="A21" s="496">
        <v>1</v>
      </c>
      <c r="B21" s="497">
        <v>2</v>
      </c>
      <c r="C21" s="496">
        <v>3</v>
      </c>
      <c r="D21" s="179">
        <f>C21+1</f>
        <v>4</v>
      </c>
      <c r="E21" s="152">
        <f t="shared" ref="E21:BA21" si="0">D21+1</f>
        <v>5</v>
      </c>
      <c r="F21" s="152">
        <f t="shared" si="0"/>
        <v>6</v>
      </c>
      <c r="G21" s="152">
        <f t="shared" si="0"/>
        <v>7</v>
      </c>
      <c r="H21" s="180">
        <f t="shared" si="0"/>
        <v>8</v>
      </c>
      <c r="I21" s="179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80">
        <f t="shared" si="0"/>
        <v>13</v>
      </c>
      <c r="N21" s="253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80">
        <f t="shared" si="0"/>
        <v>18</v>
      </c>
      <c r="S21" s="378">
        <f t="shared" si="0"/>
        <v>19</v>
      </c>
      <c r="T21" s="152">
        <f t="shared" si="0"/>
        <v>20</v>
      </c>
      <c r="U21" s="186">
        <f t="shared" si="0"/>
        <v>21</v>
      </c>
      <c r="V21" s="152">
        <f t="shared" si="0"/>
        <v>22</v>
      </c>
      <c r="W21" s="180">
        <f t="shared" si="0"/>
        <v>23</v>
      </c>
      <c r="X21" s="179">
        <f t="shared" si="0"/>
        <v>24</v>
      </c>
      <c r="Y21" s="152">
        <f t="shared" si="0"/>
        <v>25</v>
      </c>
      <c r="Z21" s="152">
        <f t="shared" si="0"/>
        <v>26</v>
      </c>
      <c r="AA21" s="152">
        <f t="shared" si="0"/>
        <v>27</v>
      </c>
      <c r="AB21" s="180">
        <f t="shared" si="0"/>
        <v>28</v>
      </c>
      <c r="AC21" s="179">
        <f t="shared" si="0"/>
        <v>29</v>
      </c>
      <c r="AD21" s="152">
        <f t="shared" si="0"/>
        <v>30</v>
      </c>
      <c r="AE21" s="152">
        <f t="shared" si="0"/>
        <v>31</v>
      </c>
      <c r="AF21" s="152">
        <f t="shared" si="0"/>
        <v>32</v>
      </c>
      <c r="AG21" s="177">
        <f t="shared" si="0"/>
        <v>33</v>
      </c>
      <c r="AH21" s="179">
        <f t="shared" si="0"/>
        <v>34</v>
      </c>
      <c r="AI21" s="152">
        <f t="shared" si="0"/>
        <v>35</v>
      </c>
      <c r="AJ21" s="152">
        <f t="shared" si="0"/>
        <v>36</v>
      </c>
      <c r="AK21" s="152">
        <f t="shared" si="0"/>
        <v>37</v>
      </c>
      <c r="AL21" s="180">
        <f t="shared" si="0"/>
        <v>38</v>
      </c>
      <c r="AM21" s="378">
        <f t="shared" si="0"/>
        <v>39</v>
      </c>
      <c r="AN21" s="152">
        <f t="shared" si="0"/>
        <v>40</v>
      </c>
      <c r="AO21" s="152">
        <f t="shared" si="0"/>
        <v>41</v>
      </c>
      <c r="AP21" s="152">
        <f t="shared" si="0"/>
        <v>42</v>
      </c>
      <c r="AQ21" s="177">
        <f t="shared" si="0"/>
        <v>43</v>
      </c>
      <c r="AR21" s="179">
        <f t="shared" si="0"/>
        <v>44</v>
      </c>
      <c r="AS21" s="152">
        <f t="shared" si="0"/>
        <v>45</v>
      </c>
      <c r="AT21" s="152">
        <f t="shared" si="0"/>
        <v>46</v>
      </c>
      <c r="AU21" s="152">
        <f t="shared" si="0"/>
        <v>47</v>
      </c>
      <c r="AV21" s="180">
        <f t="shared" si="0"/>
        <v>48</v>
      </c>
      <c r="AW21" s="179">
        <f t="shared" si="0"/>
        <v>49</v>
      </c>
      <c r="AX21" s="152">
        <f t="shared" si="0"/>
        <v>50</v>
      </c>
      <c r="AY21" s="152">
        <f t="shared" si="0"/>
        <v>51</v>
      </c>
      <c r="AZ21" s="152">
        <f t="shared" si="0"/>
        <v>52</v>
      </c>
      <c r="BA21" s="180">
        <f t="shared" si="0"/>
        <v>53</v>
      </c>
      <c r="BB21" s="378">
        <v>54</v>
      </c>
    </row>
    <row r="22" spans="1:54" s="174" customFormat="1" ht="33.75" thickBot="1" x14ac:dyDescent="0.3">
      <c r="A22" s="290">
        <v>1</v>
      </c>
      <c r="B22" s="641" t="s">
        <v>249</v>
      </c>
      <c r="C22" s="498"/>
      <c r="D22" s="287">
        <f t="shared" ref="D22" si="1">D23+D31</f>
        <v>0.25</v>
      </c>
      <c r="E22" s="287"/>
      <c r="F22" s="287">
        <f>F23+F31</f>
        <v>1.94</v>
      </c>
      <c r="G22" s="288"/>
      <c r="H22" s="396">
        <v>1</v>
      </c>
      <c r="I22" s="330">
        <f>SUM(I23:I32)</f>
        <v>0</v>
      </c>
      <c r="J22" s="288"/>
      <c r="K22" s="322">
        <f>SUM(K23:K32)</f>
        <v>0.12</v>
      </c>
      <c r="L22" s="322">
        <f>SUM(L23:L32)</f>
        <v>0</v>
      </c>
      <c r="M22" s="323"/>
      <c r="N22" s="402"/>
      <c r="O22" s="324"/>
      <c r="P22" s="322">
        <f>SUM(P23:P32)</f>
        <v>0</v>
      </c>
      <c r="Q22" s="324">
        <v>0.25</v>
      </c>
      <c r="R22" s="397"/>
      <c r="S22" s="401">
        <f t="shared" ref="S22:BA22" si="2">SUM(S23:S32)</f>
        <v>0</v>
      </c>
      <c r="T22" s="398">
        <f t="shared" si="2"/>
        <v>0</v>
      </c>
      <c r="U22" s="398">
        <f t="shared" si="2"/>
        <v>1.82</v>
      </c>
      <c r="V22" s="324">
        <f t="shared" si="2"/>
        <v>0</v>
      </c>
      <c r="W22" s="397">
        <v>1</v>
      </c>
      <c r="X22" s="326">
        <f t="shared" si="2"/>
        <v>0</v>
      </c>
      <c r="Y22" s="327">
        <f t="shared" si="2"/>
        <v>0</v>
      </c>
      <c r="Z22" s="328">
        <f t="shared" si="2"/>
        <v>0</v>
      </c>
      <c r="AA22" s="324">
        <f t="shared" si="2"/>
        <v>0</v>
      </c>
      <c r="AB22" s="397">
        <f t="shared" si="2"/>
        <v>0</v>
      </c>
      <c r="AC22" s="326">
        <f t="shared" si="2"/>
        <v>0</v>
      </c>
      <c r="AD22" s="327">
        <f t="shared" si="2"/>
        <v>0</v>
      </c>
      <c r="AE22" s="327">
        <f t="shared" si="2"/>
        <v>0.44500000000000001</v>
      </c>
      <c r="AF22" s="324">
        <f t="shared" si="2"/>
        <v>0</v>
      </c>
      <c r="AG22" s="409">
        <f t="shared" si="2"/>
        <v>0</v>
      </c>
      <c r="AH22" s="326">
        <f t="shared" si="2"/>
        <v>0</v>
      </c>
      <c r="AI22" s="327">
        <f t="shared" si="2"/>
        <v>0</v>
      </c>
      <c r="AJ22" s="324">
        <f t="shared" si="2"/>
        <v>0.14000000000000001</v>
      </c>
      <c r="AK22" s="324">
        <f t="shared" si="2"/>
        <v>0</v>
      </c>
      <c r="AL22" s="397">
        <f t="shared" si="2"/>
        <v>0</v>
      </c>
      <c r="AM22" s="322">
        <f t="shared" si="2"/>
        <v>0</v>
      </c>
      <c r="AN22" s="324">
        <f t="shared" si="2"/>
        <v>0</v>
      </c>
      <c r="AO22" s="324">
        <f t="shared" si="2"/>
        <v>0.30499999999999999</v>
      </c>
      <c r="AP22" s="324">
        <f t="shared" si="2"/>
        <v>0</v>
      </c>
      <c r="AQ22" s="399">
        <f t="shared" si="2"/>
        <v>0</v>
      </c>
      <c r="AR22" s="324">
        <f t="shared" si="2"/>
        <v>0</v>
      </c>
      <c r="AS22" s="324">
        <f t="shared" si="2"/>
        <v>0</v>
      </c>
      <c r="AT22" s="324">
        <f t="shared" si="2"/>
        <v>0</v>
      </c>
      <c r="AU22" s="324">
        <f t="shared" si="2"/>
        <v>0</v>
      </c>
      <c r="AV22" s="325">
        <f t="shared" si="2"/>
        <v>0</v>
      </c>
      <c r="AW22" s="329">
        <f t="shared" si="2"/>
        <v>0</v>
      </c>
      <c r="AX22" s="327">
        <f t="shared" si="2"/>
        <v>0</v>
      </c>
      <c r="AY22" s="328">
        <f t="shared" si="2"/>
        <v>0</v>
      </c>
      <c r="AZ22" s="324">
        <f t="shared" si="2"/>
        <v>0</v>
      </c>
      <c r="BA22" s="397">
        <f t="shared" si="2"/>
        <v>0</v>
      </c>
      <c r="BB22" s="400"/>
    </row>
    <row r="23" spans="1:54" ht="28.5" customHeight="1" thickBot="1" x14ac:dyDescent="0.3">
      <c r="A23" s="231" t="s">
        <v>253</v>
      </c>
      <c r="B23" s="221" t="s">
        <v>251</v>
      </c>
      <c r="C23" s="220"/>
      <c r="D23" s="287">
        <f t="shared" ref="D23" si="3">SUM(D24:D29)</f>
        <v>0.25</v>
      </c>
      <c r="E23" s="576"/>
      <c r="F23" s="576">
        <f>SUM(F24:F29)</f>
        <v>1.94</v>
      </c>
      <c r="G23" s="576"/>
      <c r="H23" s="637"/>
      <c r="I23" s="575"/>
      <c r="J23" s="576"/>
      <c r="K23" s="428"/>
      <c r="L23" s="576"/>
      <c r="M23" s="637"/>
      <c r="N23" s="468"/>
      <c r="O23" s="576"/>
      <c r="P23" s="429"/>
      <c r="Q23" s="625"/>
      <c r="R23" s="626"/>
      <c r="S23" s="577"/>
      <c r="T23" s="576"/>
      <c r="U23" s="429"/>
      <c r="V23" s="603"/>
      <c r="W23" s="289"/>
      <c r="X23" s="575"/>
      <c r="Y23" s="576"/>
      <c r="Z23" s="435"/>
      <c r="AA23" s="576"/>
      <c r="AB23" s="637"/>
      <c r="AC23" s="395"/>
      <c r="AD23" s="287"/>
      <c r="AE23" s="287"/>
      <c r="AF23" s="287"/>
      <c r="AG23" s="638"/>
      <c r="AH23" s="395"/>
      <c r="AI23" s="287"/>
      <c r="AJ23" s="287"/>
      <c r="AK23" s="287"/>
      <c r="AL23" s="607"/>
      <c r="AM23" s="427"/>
      <c r="AN23" s="287"/>
      <c r="AO23" s="628"/>
      <c r="AP23" s="287"/>
      <c r="AQ23" s="639"/>
      <c r="AR23" s="395"/>
      <c r="AS23" s="287"/>
      <c r="AT23" s="630"/>
      <c r="AU23" s="287"/>
      <c r="AV23" s="640"/>
      <c r="AW23" s="492"/>
      <c r="AX23" s="287"/>
      <c r="AY23" s="495"/>
      <c r="AZ23" s="287"/>
      <c r="BA23" s="640"/>
      <c r="BB23" s="631"/>
    </row>
    <row r="24" spans="1:54" ht="72" thickBot="1" x14ac:dyDescent="0.3">
      <c r="A24" s="280" t="s">
        <v>254</v>
      </c>
      <c r="B24" s="443" t="s">
        <v>283</v>
      </c>
      <c r="C24" s="632"/>
      <c r="D24" s="312">
        <f t="shared" ref="D24:D29" si="4">I24+N24+S24+X24</f>
        <v>0</v>
      </c>
      <c r="E24" s="307"/>
      <c r="F24" s="307">
        <v>0.12</v>
      </c>
      <c r="G24" s="307"/>
      <c r="H24" s="633"/>
      <c r="I24" s="389"/>
      <c r="J24" s="307"/>
      <c r="K24" s="391">
        <v>0.12</v>
      </c>
      <c r="L24" s="307"/>
      <c r="M24" s="390"/>
      <c r="N24" s="403"/>
      <c r="O24" s="307"/>
      <c r="P24" s="392"/>
      <c r="Q24" s="318"/>
      <c r="R24" s="404"/>
      <c r="S24" s="432"/>
      <c r="T24" s="307"/>
      <c r="U24" s="392"/>
      <c r="V24" s="310"/>
      <c r="W24" s="634"/>
      <c r="X24" s="389"/>
      <c r="Y24" s="307"/>
      <c r="Z24" s="311"/>
      <c r="AA24" s="307"/>
      <c r="AB24" s="634"/>
      <c r="AC24" s="315"/>
      <c r="AD24" s="303"/>
      <c r="AE24" s="303">
        <v>0.14000000000000001</v>
      </c>
      <c r="AF24" s="303"/>
      <c r="AG24" s="410"/>
      <c r="AH24" s="315"/>
      <c r="AI24" s="303"/>
      <c r="AJ24" s="303">
        <v>0.14000000000000001</v>
      </c>
      <c r="AK24" s="303"/>
      <c r="AL24" s="313"/>
      <c r="AM24" s="316"/>
      <c r="AN24" s="303"/>
      <c r="AO24" s="205"/>
      <c r="AP24" s="303"/>
      <c r="AQ24" s="393"/>
      <c r="AR24" s="315"/>
      <c r="AS24" s="303"/>
      <c r="AT24" s="320"/>
      <c r="AU24" s="303"/>
      <c r="AV24" s="306"/>
      <c r="AW24" s="635"/>
      <c r="AX24" s="303"/>
      <c r="AY24" s="636"/>
      <c r="AZ24" s="303"/>
      <c r="BA24" s="306"/>
      <c r="BB24" s="394"/>
    </row>
    <row r="25" spans="1:54" ht="43.5" thickBot="1" x14ac:dyDescent="0.3">
      <c r="A25" s="232" t="s">
        <v>255</v>
      </c>
      <c r="B25" s="157" t="s">
        <v>284</v>
      </c>
      <c r="C25" s="213"/>
      <c r="D25" s="187">
        <v>0.25</v>
      </c>
      <c r="E25" s="146"/>
      <c r="F25" s="146"/>
      <c r="G25" s="146"/>
      <c r="H25" s="385"/>
      <c r="I25" s="171"/>
      <c r="J25" s="146"/>
      <c r="K25" s="388"/>
      <c r="L25" s="146"/>
      <c r="M25" s="183"/>
      <c r="N25" s="267"/>
      <c r="O25" s="146"/>
      <c r="P25" s="379"/>
      <c r="Q25" s="149">
        <v>0.25</v>
      </c>
      <c r="R25" s="189"/>
      <c r="S25" s="406"/>
      <c r="T25" s="146"/>
      <c r="U25" s="379"/>
      <c r="V25" s="249"/>
      <c r="W25" s="172"/>
      <c r="X25" s="171"/>
      <c r="Y25" s="146"/>
      <c r="Z25" s="215"/>
      <c r="AA25" s="146"/>
      <c r="AB25" s="172"/>
      <c r="AC25" s="181"/>
      <c r="AD25" s="158"/>
      <c r="AE25" s="158"/>
      <c r="AF25" s="158"/>
      <c r="AG25" s="411"/>
      <c r="AH25" s="181"/>
      <c r="AI25" s="158"/>
      <c r="AJ25" s="158"/>
      <c r="AK25" s="158"/>
      <c r="AL25" s="182"/>
      <c r="AM25" s="187"/>
      <c r="AN25" s="158"/>
      <c r="AO25" s="204"/>
      <c r="AP25" s="158"/>
      <c r="AQ25" s="203"/>
      <c r="AR25" s="181"/>
      <c r="AS25" s="158"/>
      <c r="AT25" s="265"/>
      <c r="AU25" s="158"/>
      <c r="AV25" s="188"/>
      <c r="AW25" s="490"/>
      <c r="AX25" s="158"/>
      <c r="AY25" s="493"/>
      <c r="AZ25" s="158"/>
      <c r="BA25" s="188"/>
      <c r="BB25" s="202"/>
    </row>
    <row r="26" spans="1:54" ht="72" thickBot="1" x14ac:dyDescent="0.3">
      <c r="A26" s="232" t="s">
        <v>256</v>
      </c>
      <c r="B26" s="157" t="s">
        <v>285</v>
      </c>
      <c r="C26" s="213"/>
      <c r="D26" s="187">
        <f t="shared" si="4"/>
        <v>0</v>
      </c>
      <c r="E26" s="146"/>
      <c r="F26" s="146">
        <v>0.4</v>
      </c>
      <c r="G26" s="245"/>
      <c r="H26" s="189"/>
      <c r="I26" s="171"/>
      <c r="J26" s="146"/>
      <c r="K26" s="388"/>
      <c r="L26" s="146"/>
      <c r="M26" s="183"/>
      <c r="N26" s="267"/>
      <c r="O26" s="146"/>
      <c r="P26" s="379"/>
      <c r="Q26" s="149"/>
      <c r="R26" s="189"/>
      <c r="S26" s="406"/>
      <c r="T26" s="146"/>
      <c r="U26" s="379">
        <v>0.4</v>
      </c>
      <c r="V26" s="249"/>
      <c r="W26" s="172"/>
      <c r="X26" s="171"/>
      <c r="Y26" s="146"/>
      <c r="Z26" s="215"/>
      <c r="AA26" s="146"/>
      <c r="AB26" s="172"/>
      <c r="AC26" s="181"/>
      <c r="AD26" s="158"/>
      <c r="AE26" s="158"/>
      <c r="AF26" s="146"/>
      <c r="AG26" s="412"/>
      <c r="AH26" s="171"/>
      <c r="AI26" s="146"/>
      <c r="AJ26" s="146"/>
      <c r="AK26" s="146"/>
      <c r="AL26" s="182"/>
      <c r="AM26" s="187"/>
      <c r="AN26" s="158"/>
      <c r="AO26" s="204"/>
      <c r="AP26" s="158"/>
      <c r="AQ26" s="178"/>
      <c r="AR26" s="171"/>
      <c r="AS26" s="146"/>
      <c r="AT26" s="268"/>
      <c r="AU26" s="146"/>
      <c r="AV26" s="189"/>
      <c r="AW26" s="490"/>
      <c r="AX26" s="158"/>
      <c r="AY26" s="493"/>
      <c r="AZ26" s="146"/>
      <c r="BA26" s="189"/>
      <c r="BB26" s="202"/>
    </row>
    <row r="27" spans="1:54" ht="72" thickBot="1" x14ac:dyDescent="0.3">
      <c r="A27" s="232" t="s">
        <v>257</v>
      </c>
      <c r="B27" s="157" t="s">
        <v>286</v>
      </c>
      <c r="C27" s="213"/>
      <c r="D27" s="187">
        <f t="shared" si="4"/>
        <v>0</v>
      </c>
      <c r="E27" s="146"/>
      <c r="F27" s="146">
        <v>0.51</v>
      </c>
      <c r="G27" s="146"/>
      <c r="H27" s="189"/>
      <c r="I27" s="171"/>
      <c r="J27" s="146"/>
      <c r="K27" s="388"/>
      <c r="L27" s="146"/>
      <c r="M27" s="183"/>
      <c r="N27" s="267"/>
      <c r="O27" s="146"/>
      <c r="P27" s="379"/>
      <c r="Q27" s="149"/>
      <c r="R27" s="189"/>
      <c r="S27" s="406"/>
      <c r="T27" s="146"/>
      <c r="U27" s="379">
        <v>0.51</v>
      </c>
      <c r="V27" s="249"/>
      <c r="W27" s="172"/>
      <c r="X27" s="171"/>
      <c r="Y27" s="146"/>
      <c r="Z27" s="215"/>
      <c r="AA27" s="146"/>
      <c r="AB27" s="172"/>
      <c r="AC27" s="181"/>
      <c r="AD27" s="158"/>
      <c r="AE27" s="158"/>
      <c r="AF27" s="146"/>
      <c r="AG27" s="412"/>
      <c r="AH27" s="171"/>
      <c r="AI27" s="146"/>
      <c r="AJ27" s="146"/>
      <c r="AK27" s="146"/>
      <c r="AL27" s="182"/>
      <c r="AM27" s="187"/>
      <c r="AN27" s="158"/>
      <c r="AO27" s="204"/>
      <c r="AP27" s="158"/>
      <c r="AQ27" s="178"/>
      <c r="AR27" s="171"/>
      <c r="AS27" s="146"/>
      <c r="AT27" s="265"/>
      <c r="AU27" s="146"/>
      <c r="AV27" s="189"/>
      <c r="AW27" s="490"/>
      <c r="AX27" s="158"/>
      <c r="AY27" s="493"/>
      <c r="AZ27" s="146"/>
      <c r="BA27" s="189"/>
      <c r="BB27" s="202"/>
    </row>
    <row r="28" spans="1:54" ht="72" thickBot="1" x14ac:dyDescent="0.3">
      <c r="A28" s="232" t="s">
        <v>258</v>
      </c>
      <c r="B28" s="157" t="s">
        <v>287</v>
      </c>
      <c r="C28" s="213"/>
      <c r="D28" s="187"/>
      <c r="E28" s="146"/>
      <c r="F28" s="146">
        <v>0.35</v>
      </c>
      <c r="G28" s="146"/>
      <c r="H28" s="189"/>
      <c r="I28" s="171"/>
      <c r="J28" s="146"/>
      <c r="K28" s="388"/>
      <c r="L28" s="146"/>
      <c r="M28" s="183"/>
      <c r="N28" s="267"/>
      <c r="O28" s="146"/>
      <c r="P28" s="379"/>
      <c r="Q28" s="149"/>
      <c r="R28" s="189"/>
      <c r="S28" s="406"/>
      <c r="T28" s="146"/>
      <c r="U28" s="379">
        <v>0.35</v>
      </c>
      <c r="V28" s="249"/>
      <c r="W28" s="172"/>
      <c r="X28" s="171"/>
      <c r="Y28" s="146"/>
      <c r="Z28" s="215"/>
      <c r="AA28" s="146"/>
      <c r="AB28" s="172"/>
      <c r="AC28" s="181"/>
      <c r="AD28" s="158"/>
      <c r="AE28" s="158"/>
      <c r="AF28" s="146"/>
      <c r="AG28" s="412"/>
      <c r="AH28" s="171"/>
      <c r="AI28" s="146"/>
      <c r="AJ28" s="146"/>
      <c r="AK28" s="146"/>
      <c r="AL28" s="182"/>
      <c r="AM28" s="187"/>
      <c r="AN28" s="158"/>
      <c r="AO28" s="204"/>
      <c r="AP28" s="158"/>
      <c r="AQ28" s="178"/>
      <c r="AR28" s="171"/>
      <c r="AS28" s="146"/>
      <c r="AT28" s="265"/>
      <c r="AU28" s="146"/>
      <c r="AV28" s="189"/>
      <c r="AW28" s="490"/>
      <c r="AX28" s="158"/>
      <c r="AY28" s="493"/>
      <c r="AZ28" s="146"/>
      <c r="BA28" s="189"/>
      <c r="BB28" s="202"/>
    </row>
    <row r="29" spans="1:54" ht="72" thickBot="1" x14ac:dyDescent="0.3">
      <c r="A29" s="510" t="s">
        <v>259</v>
      </c>
      <c r="B29" s="511" t="s">
        <v>288</v>
      </c>
      <c r="C29" s="363"/>
      <c r="D29" s="413">
        <f t="shared" si="4"/>
        <v>0</v>
      </c>
      <c r="E29" s="366"/>
      <c r="F29" s="366">
        <v>0.56000000000000005</v>
      </c>
      <c r="G29" s="366"/>
      <c r="H29" s="386"/>
      <c r="I29" s="374"/>
      <c r="J29" s="366"/>
      <c r="K29" s="424"/>
      <c r="L29" s="366"/>
      <c r="M29" s="734"/>
      <c r="N29" s="405"/>
      <c r="O29" s="366"/>
      <c r="P29" s="425"/>
      <c r="Q29" s="691"/>
      <c r="R29" s="376"/>
      <c r="S29" s="407"/>
      <c r="T29" s="366"/>
      <c r="U29" s="425">
        <v>0.56000000000000005</v>
      </c>
      <c r="V29" s="368"/>
      <c r="W29" s="386"/>
      <c r="X29" s="374"/>
      <c r="Y29" s="366"/>
      <c r="Z29" s="248"/>
      <c r="AA29" s="366"/>
      <c r="AB29" s="386"/>
      <c r="AC29" s="372"/>
      <c r="AD29" s="364"/>
      <c r="AE29" s="364">
        <v>0.30499999999999999</v>
      </c>
      <c r="AF29" s="364"/>
      <c r="AG29" s="608"/>
      <c r="AH29" s="372"/>
      <c r="AI29" s="364"/>
      <c r="AJ29" s="364"/>
      <c r="AK29" s="364"/>
      <c r="AL29" s="713"/>
      <c r="AM29" s="413"/>
      <c r="AN29" s="364"/>
      <c r="AO29" s="373">
        <v>0.30499999999999999</v>
      </c>
      <c r="AP29" s="364"/>
      <c r="AQ29" s="609"/>
      <c r="AR29" s="372"/>
      <c r="AS29" s="364"/>
      <c r="AT29" s="375"/>
      <c r="AU29" s="364"/>
      <c r="AV29" s="414"/>
      <c r="AW29" s="491"/>
      <c r="AX29" s="364"/>
      <c r="AY29" s="494"/>
      <c r="AZ29" s="364"/>
      <c r="BA29" s="414"/>
      <c r="BB29" s="377"/>
    </row>
    <row r="30" spans="1:54" ht="16.5" thickBot="1" x14ac:dyDescent="0.3">
      <c r="A30" s="232"/>
      <c r="B30" s="531"/>
      <c r="C30" s="220"/>
      <c r="D30" s="427"/>
      <c r="E30" s="576"/>
      <c r="F30" s="576"/>
      <c r="G30" s="576"/>
      <c r="H30" s="289"/>
      <c r="I30" s="575"/>
      <c r="J30" s="576"/>
      <c r="K30" s="428"/>
      <c r="L30" s="576"/>
      <c r="M30" s="289"/>
      <c r="N30" s="468"/>
      <c r="O30" s="576"/>
      <c r="P30" s="429"/>
      <c r="Q30" s="426"/>
      <c r="R30" s="626"/>
      <c r="S30" s="577"/>
      <c r="T30" s="576"/>
      <c r="U30" s="429"/>
      <c r="V30" s="603"/>
      <c r="W30" s="289"/>
      <c r="X30" s="575"/>
      <c r="Y30" s="576"/>
      <c r="Z30" s="435"/>
      <c r="AA30" s="576"/>
      <c r="AB30" s="289"/>
      <c r="AC30" s="395"/>
      <c r="AD30" s="287"/>
      <c r="AE30" s="287"/>
      <c r="AF30" s="287"/>
      <c r="AG30" s="638"/>
      <c r="AH30" s="395"/>
      <c r="AI30" s="287"/>
      <c r="AJ30" s="287"/>
      <c r="AK30" s="287"/>
      <c r="AL30" s="604"/>
      <c r="AM30" s="628"/>
      <c r="AN30" s="287"/>
      <c r="AO30" s="715"/>
      <c r="AP30" s="287"/>
      <c r="AQ30" s="639"/>
      <c r="AR30" s="395"/>
      <c r="AS30" s="287"/>
      <c r="AT30" s="630"/>
      <c r="AU30" s="287"/>
      <c r="AV30" s="640"/>
      <c r="AW30" s="492"/>
      <c r="AX30" s="287"/>
      <c r="AY30" s="495"/>
      <c r="AZ30" s="287"/>
      <c r="BA30" s="640"/>
      <c r="BB30" s="631"/>
    </row>
    <row r="31" spans="1:54" ht="32.25" thickBot="1" x14ac:dyDescent="0.3">
      <c r="A31" s="232" t="s">
        <v>291</v>
      </c>
      <c r="B31" s="566" t="s">
        <v>289</v>
      </c>
      <c r="C31" s="624"/>
      <c r="D31" s="427"/>
      <c r="E31" s="576"/>
      <c r="F31" s="576"/>
      <c r="G31" s="576"/>
      <c r="H31" s="289">
        <v>1</v>
      </c>
      <c r="I31" s="575"/>
      <c r="J31" s="576"/>
      <c r="K31" s="428"/>
      <c r="L31" s="576"/>
      <c r="M31" s="289"/>
      <c r="N31" s="468"/>
      <c r="O31" s="576"/>
      <c r="P31" s="429"/>
      <c r="Q31" s="625"/>
      <c r="R31" s="626"/>
      <c r="S31" s="577"/>
      <c r="T31" s="576"/>
      <c r="U31" s="429"/>
      <c r="V31" s="603"/>
      <c r="W31" s="289">
        <v>1</v>
      </c>
      <c r="X31" s="575"/>
      <c r="Y31" s="576"/>
      <c r="Z31" s="435"/>
      <c r="AA31" s="576"/>
      <c r="AB31" s="289"/>
      <c r="AC31" s="395"/>
      <c r="AD31" s="287"/>
      <c r="AE31" s="287"/>
      <c r="AF31" s="576"/>
      <c r="AG31" s="627"/>
      <c r="AH31" s="575"/>
      <c r="AI31" s="576"/>
      <c r="AJ31" s="576"/>
      <c r="AK31" s="576"/>
      <c r="AL31" s="604"/>
      <c r="AM31" s="427"/>
      <c r="AN31" s="287"/>
      <c r="AO31" s="628"/>
      <c r="AP31" s="287"/>
      <c r="AQ31" s="629"/>
      <c r="AR31" s="575"/>
      <c r="AS31" s="576"/>
      <c r="AT31" s="630"/>
      <c r="AU31" s="576"/>
      <c r="AV31" s="626"/>
      <c r="AW31" s="492"/>
      <c r="AX31" s="287"/>
      <c r="AY31" s="495"/>
      <c r="AZ31" s="576"/>
      <c r="BA31" s="626"/>
      <c r="BB31" s="631"/>
    </row>
    <row r="32" spans="1:54" ht="72" thickBot="1" x14ac:dyDescent="0.3">
      <c r="A32" s="280" t="s">
        <v>292</v>
      </c>
      <c r="B32" s="562" t="s">
        <v>290</v>
      </c>
      <c r="C32" s="610"/>
      <c r="D32" s="591"/>
      <c r="E32" s="598"/>
      <c r="F32" s="598"/>
      <c r="G32" s="598"/>
      <c r="H32" s="611">
        <v>1</v>
      </c>
      <c r="I32" s="594"/>
      <c r="J32" s="598"/>
      <c r="K32" s="595"/>
      <c r="L32" s="598"/>
      <c r="M32" s="611"/>
      <c r="N32" s="596"/>
      <c r="O32" s="598"/>
      <c r="P32" s="597"/>
      <c r="Q32" s="612"/>
      <c r="R32" s="613"/>
      <c r="S32" s="599"/>
      <c r="T32" s="598"/>
      <c r="U32" s="597"/>
      <c r="V32" s="600"/>
      <c r="W32" s="611">
        <v>1</v>
      </c>
      <c r="X32" s="594"/>
      <c r="Y32" s="598"/>
      <c r="Z32" s="614"/>
      <c r="AA32" s="598"/>
      <c r="AB32" s="611"/>
      <c r="AC32" s="615"/>
      <c r="AD32" s="592"/>
      <c r="AE32" s="592"/>
      <c r="AF32" s="598"/>
      <c r="AG32" s="616"/>
      <c r="AH32" s="594"/>
      <c r="AI32" s="598"/>
      <c r="AJ32" s="598"/>
      <c r="AK32" s="598"/>
      <c r="AL32" s="617"/>
      <c r="AM32" s="591"/>
      <c r="AN32" s="592"/>
      <c r="AO32" s="618"/>
      <c r="AP32" s="592"/>
      <c r="AQ32" s="619"/>
      <c r="AR32" s="594"/>
      <c r="AS32" s="598"/>
      <c r="AT32" s="620"/>
      <c r="AU32" s="598"/>
      <c r="AV32" s="613"/>
      <c r="AW32" s="621"/>
      <c r="AX32" s="592"/>
      <c r="AY32" s="622"/>
      <c r="AZ32" s="598"/>
      <c r="BA32" s="613"/>
      <c r="BB32" s="623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32"/>
  <sheetViews>
    <sheetView tabSelected="1" topLeftCell="X25" zoomScale="80" zoomScaleNormal="80" zoomScaleSheetLayoutView="85" workbookViewId="0">
      <selection activeCell="D16" sqref="D16:AL17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2" width="5.625" style="11" customWidth="1"/>
    <col min="13" max="13" width="7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1" width="7.75" style="11" customWidth="1"/>
    <col min="42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5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888" t="s">
        <v>270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890" t="s">
        <v>304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</row>
    <row r="7" spans="1:74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  <c r="AI7" s="890"/>
      <c r="AJ7" s="890"/>
      <c r="AK7" s="890"/>
      <c r="AL7" s="890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</row>
    <row r="8" spans="1:7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1076" t="s">
        <v>263</v>
      </c>
      <c r="B9" s="1076"/>
      <c r="C9" s="1076"/>
      <c r="D9" s="1076"/>
      <c r="E9" s="1076"/>
      <c r="F9" s="1076"/>
      <c r="G9" s="1076"/>
      <c r="H9" s="1076"/>
      <c r="I9" s="1076"/>
      <c r="J9" s="1076"/>
      <c r="K9" s="1076"/>
      <c r="L9" s="1076"/>
      <c r="M9" s="1076"/>
      <c r="N9" s="1076"/>
      <c r="O9" s="1076"/>
      <c r="P9" s="1076"/>
      <c r="Q9" s="1076"/>
      <c r="R9" s="1076"/>
      <c r="S9" s="1076"/>
      <c r="T9" s="1076"/>
      <c r="U9" s="1076"/>
      <c r="V9" s="1076"/>
      <c r="W9" s="1076"/>
      <c r="X9" s="1076"/>
      <c r="Y9" s="1076"/>
      <c r="Z9" s="1076"/>
      <c r="AA9" s="1076"/>
      <c r="AB9" s="1076"/>
      <c r="AC9" s="1076"/>
      <c r="AD9" s="1076"/>
      <c r="AE9" s="1076"/>
      <c r="AF9" s="1076"/>
      <c r="AG9" s="1076"/>
      <c r="AH9" s="1076"/>
      <c r="AI9" s="1076"/>
      <c r="AJ9" s="1076"/>
      <c r="AK9" s="1076"/>
      <c r="AL9" s="1076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</row>
    <row r="10" spans="1:74" x14ac:dyDescent="0.25">
      <c r="A10" s="1075" t="s">
        <v>37</v>
      </c>
      <c r="B10" s="1075"/>
      <c r="C10" s="1075"/>
      <c r="D10" s="1075"/>
      <c r="E10" s="1075"/>
      <c r="F10" s="1075"/>
      <c r="G10" s="1075"/>
      <c r="H10" s="1075"/>
      <c r="I10" s="1075"/>
      <c r="J10" s="1075"/>
      <c r="K10" s="1075"/>
      <c r="L10" s="1075"/>
      <c r="M10" s="1075"/>
      <c r="N10" s="1075"/>
      <c r="O10" s="1075"/>
      <c r="P10" s="1075"/>
      <c r="Q10" s="1075"/>
      <c r="R10" s="1075"/>
      <c r="S10" s="1075"/>
      <c r="T10" s="1075"/>
      <c r="U10" s="1075"/>
      <c r="V10" s="1075"/>
      <c r="W10" s="1075"/>
      <c r="X10" s="1075"/>
      <c r="Y10" s="1075"/>
      <c r="Z10" s="1075"/>
      <c r="AA10" s="1075"/>
      <c r="AB10" s="1075"/>
      <c r="AC10" s="1075"/>
      <c r="AD10" s="1075"/>
      <c r="AE10" s="1075"/>
      <c r="AF10" s="1075"/>
      <c r="AG10" s="1075"/>
      <c r="AH10" s="1075"/>
      <c r="AI10" s="1075"/>
      <c r="AJ10" s="1075"/>
      <c r="AK10" s="1075"/>
      <c r="AL10" s="107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</row>
    <row r="11" spans="1:74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1076" t="s">
        <v>293</v>
      </c>
      <c r="B12" s="1076"/>
      <c r="C12" s="1076"/>
      <c r="D12" s="1076"/>
      <c r="E12" s="1076"/>
      <c r="F12" s="1076"/>
      <c r="G12" s="1076"/>
      <c r="H12" s="1076"/>
      <c r="I12" s="1076"/>
      <c r="J12" s="1076"/>
      <c r="K12" s="1076"/>
      <c r="L12" s="1076"/>
      <c r="M12" s="1076"/>
      <c r="N12" s="1076"/>
      <c r="O12" s="1076"/>
      <c r="P12" s="1076"/>
      <c r="Q12" s="1076"/>
      <c r="R12" s="1076"/>
      <c r="S12" s="1076"/>
      <c r="T12" s="1076"/>
      <c r="U12" s="1076"/>
      <c r="V12" s="1076"/>
      <c r="W12" s="1076"/>
      <c r="X12" s="1076"/>
      <c r="Y12" s="1076"/>
      <c r="Z12" s="1076"/>
      <c r="AA12" s="1076"/>
      <c r="AB12" s="1076"/>
      <c r="AC12" s="1076"/>
      <c r="AD12" s="1076"/>
      <c r="AE12" s="1076"/>
      <c r="AF12" s="1076"/>
      <c r="AG12" s="1076"/>
      <c r="AH12" s="1076"/>
      <c r="AI12" s="1076"/>
      <c r="AJ12" s="1076"/>
      <c r="AK12" s="1076"/>
      <c r="AL12" s="107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</row>
    <row r="13" spans="1:74" x14ac:dyDescent="0.25">
      <c r="A13" s="1075" t="s">
        <v>77</v>
      </c>
      <c r="B13" s="1075"/>
      <c r="C13" s="1075"/>
      <c r="D13" s="1075"/>
      <c r="E13" s="1075"/>
      <c r="F13" s="1075"/>
      <c r="G13" s="1075"/>
      <c r="H13" s="1075"/>
      <c r="I13" s="1075"/>
      <c r="J13" s="1075"/>
      <c r="K13" s="1075"/>
      <c r="L13" s="1075"/>
      <c r="M13" s="1075"/>
      <c r="N13" s="1075"/>
      <c r="O13" s="1075"/>
      <c r="P13" s="1075"/>
      <c r="Q13" s="1075"/>
      <c r="R13" s="1075"/>
      <c r="S13" s="1075"/>
      <c r="T13" s="1075"/>
      <c r="U13" s="1075"/>
      <c r="V13" s="1075"/>
      <c r="W13" s="1075"/>
      <c r="X13" s="1075"/>
      <c r="Y13" s="1075"/>
      <c r="Z13" s="1075"/>
      <c r="AA13" s="1075"/>
      <c r="AB13" s="1075"/>
      <c r="AC13" s="1075"/>
      <c r="AD13" s="1075"/>
      <c r="AE13" s="1075"/>
      <c r="AF13" s="1075"/>
      <c r="AG13" s="1075"/>
      <c r="AH13" s="1075"/>
      <c r="AI13" s="1075"/>
      <c r="AJ13" s="1075"/>
      <c r="AK13" s="1075"/>
      <c r="AL13" s="107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97"/>
      <c r="AF14" s="197"/>
      <c r="AG14" s="197"/>
      <c r="AH14" s="197"/>
      <c r="AI14" s="197"/>
      <c r="AJ14" s="197"/>
      <c r="AK14" s="197"/>
      <c r="AL14" s="19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9.5" thickBot="1" x14ac:dyDescent="0.35">
      <c r="A15" s="1048" t="s">
        <v>90</v>
      </c>
      <c r="B15" s="1048"/>
      <c r="C15" s="1048"/>
      <c r="D15" s="1032"/>
      <c r="E15" s="1032"/>
      <c r="F15" s="1032"/>
      <c r="G15" s="1032"/>
      <c r="H15" s="1032"/>
      <c r="I15" s="1032"/>
      <c r="J15" s="1032"/>
      <c r="K15" s="1032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1032"/>
      <c r="AF15" s="1032"/>
      <c r="AG15" s="1032"/>
      <c r="AH15" s="1032"/>
      <c r="AI15" s="1032"/>
      <c r="AJ15" s="1032"/>
      <c r="AK15" s="1032"/>
      <c r="AL15" s="1032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</row>
    <row r="16" spans="1:74" ht="15.75" customHeight="1" x14ac:dyDescent="0.25">
      <c r="A16" s="1077" t="s">
        <v>62</v>
      </c>
      <c r="B16" s="1080" t="s">
        <v>58</v>
      </c>
      <c r="C16" s="1083" t="s">
        <v>5</v>
      </c>
      <c r="D16" s="1071" t="s">
        <v>44</v>
      </c>
      <c r="E16" s="1071"/>
      <c r="F16" s="1071"/>
      <c r="G16" s="1071"/>
      <c r="H16" s="1071"/>
      <c r="I16" s="1071"/>
      <c r="J16" s="1071"/>
      <c r="K16" s="1071"/>
      <c r="L16" s="1071"/>
      <c r="M16" s="1071"/>
      <c r="N16" s="1071"/>
      <c r="O16" s="1071"/>
      <c r="P16" s="1071"/>
      <c r="Q16" s="1071"/>
      <c r="R16" s="1071"/>
      <c r="S16" s="1071"/>
      <c r="T16" s="1071"/>
      <c r="U16" s="1071"/>
      <c r="V16" s="1071"/>
      <c r="W16" s="1071"/>
      <c r="X16" s="1071"/>
      <c r="Y16" s="1071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71"/>
      <c r="AK16" s="1071"/>
      <c r="AL16" s="1071"/>
      <c r="AM16" s="1071" t="s">
        <v>44</v>
      </c>
      <c r="AN16" s="1071"/>
      <c r="AO16" s="1071"/>
      <c r="AP16" s="1071"/>
      <c r="AQ16" s="1071"/>
      <c r="AR16" s="1071"/>
      <c r="AS16" s="1071"/>
      <c r="AT16" s="1071"/>
      <c r="AU16" s="1071"/>
      <c r="AV16" s="1071"/>
      <c r="AW16" s="1071"/>
      <c r="AX16" s="1071"/>
      <c r="AY16" s="1071"/>
      <c r="AZ16" s="1071"/>
      <c r="BA16" s="1071"/>
      <c r="BB16" s="1071"/>
      <c r="BC16" s="1071"/>
      <c r="BD16" s="1071"/>
      <c r="BE16" s="1071"/>
      <c r="BF16" s="1071"/>
      <c r="BG16" s="1071"/>
      <c r="BH16" s="1071"/>
      <c r="BI16" s="1071"/>
      <c r="BJ16" s="1071"/>
      <c r="BK16" s="1071"/>
      <c r="BL16" s="1071"/>
      <c r="BM16" s="1071"/>
      <c r="BN16" s="1071"/>
      <c r="BO16" s="1071"/>
      <c r="BP16" s="1071"/>
      <c r="BQ16" s="1071"/>
      <c r="BR16" s="1071"/>
      <c r="BS16" s="1071"/>
      <c r="BT16" s="1071"/>
      <c r="BU16" s="1073"/>
      <c r="BV16" s="871" t="s">
        <v>22</v>
      </c>
    </row>
    <row r="17" spans="1:74" ht="15.75" customHeight="1" x14ac:dyDescent="0.25">
      <c r="A17" s="1078"/>
      <c r="B17" s="1081"/>
      <c r="C17" s="1084"/>
      <c r="D17" s="1072"/>
      <c r="E17" s="1072"/>
      <c r="F17" s="1072"/>
      <c r="G17" s="1072"/>
      <c r="H17" s="1072"/>
      <c r="I17" s="1072"/>
      <c r="J17" s="1072"/>
      <c r="K17" s="1072"/>
      <c r="L17" s="1072"/>
      <c r="M17" s="1072"/>
      <c r="N17" s="1072"/>
      <c r="O17" s="1072"/>
      <c r="P17" s="1072"/>
      <c r="Q17" s="1072"/>
      <c r="R17" s="1072"/>
      <c r="S17" s="1072"/>
      <c r="T17" s="1072"/>
      <c r="U17" s="1072"/>
      <c r="V17" s="1072"/>
      <c r="W17" s="1072"/>
      <c r="X17" s="1072"/>
      <c r="Y17" s="1072"/>
      <c r="Z17" s="1072"/>
      <c r="AA17" s="1072"/>
      <c r="AB17" s="1072"/>
      <c r="AC17" s="1072"/>
      <c r="AD17" s="1072"/>
      <c r="AE17" s="1072"/>
      <c r="AF17" s="1072"/>
      <c r="AG17" s="1072"/>
      <c r="AH17" s="1072"/>
      <c r="AI17" s="1072"/>
      <c r="AJ17" s="1072"/>
      <c r="AK17" s="1072"/>
      <c r="AL17" s="1072"/>
      <c r="AM17" s="1072"/>
      <c r="AN17" s="1072"/>
      <c r="AO17" s="1072"/>
      <c r="AP17" s="1072"/>
      <c r="AQ17" s="1072"/>
      <c r="AR17" s="1072"/>
      <c r="AS17" s="1072"/>
      <c r="AT17" s="1072"/>
      <c r="AU17" s="1072"/>
      <c r="AV17" s="1072"/>
      <c r="AW17" s="1072"/>
      <c r="AX17" s="1072"/>
      <c r="AY17" s="1072"/>
      <c r="AZ17" s="1072"/>
      <c r="BA17" s="1072"/>
      <c r="BB17" s="1072"/>
      <c r="BC17" s="1072"/>
      <c r="BD17" s="1072"/>
      <c r="BE17" s="1072"/>
      <c r="BF17" s="1072"/>
      <c r="BG17" s="1072"/>
      <c r="BH17" s="1072"/>
      <c r="BI17" s="1072"/>
      <c r="BJ17" s="1072"/>
      <c r="BK17" s="1072"/>
      <c r="BL17" s="1072"/>
      <c r="BM17" s="1072"/>
      <c r="BN17" s="1072"/>
      <c r="BO17" s="1072"/>
      <c r="BP17" s="1072"/>
      <c r="BQ17" s="1072"/>
      <c r="BR17" s="1072"/>
      <c r="BS17" s="1072"/>
      <c r="BT17" s="1072"/>
      <c r="BU17" s="1074"/>
      <c r="BV17" s="871"/>
    </row>
    <row r="18" spans="1:74" ht="15.75" customHeight="1" thickBot="1" x14ac:dyDescent="0.3">
      <c r="A18" s="1078"/>
      <c r="B18" s="1081"/>
      <c r="C18" s="1084"/>
      <c r="D18" s="1073" t="s">
        <v>23</v>
      </c>
      <c r="E18" s="1034"/>
      <c r="F18" s="1034"/>
      <c r="G18" s="1034"/>
      <c r="H18" s="1034"/>
      <c r="I18" s="1034"/>
      <c r="J18" s="1034"/>
      <c r="K18" s="1034"/>
      <c r="L18" s="1034"/>
      <c r="M18" s="1034"/>
      <c r="N18" s="1034"/>
      <c r="O18" s="1034"/>
      <c r="P18" s="1034"/>
      <c r="Q18" s="1034"/>
      <c r="R18" s="1034"/>
      <c r="S18" s="1034"/>
      <c r="T18" s="1034"/>
      <c r="U18" s="1034"/>
      <c r="V18" s="1034"/>
      <c r="W18" s="1034"/>
      <c r="X18" s="1034"/>
      <c r="Y18" s="1034"/>
      <c r="Z18" s="1034"/>
      <c r="AA18" s="1034"/>
      <c r="AB18" s="1034"/>
      <c r="AC18" s="1034"/>
      <c r="AD18" s="1034"/>
      <c r="AE18" s="1034"/>
      <c r="AF18" s="1034"/>
      <c r="AG18" s="1034"/>
      <c r="AH18" s="1034"/>
      <c r="AI18" s="1034"/>
      <c r="AJ18" s="1034"/>
      <c r="AK18" s="1034"/>
      <c r="AL18" s="1034"/>
      <c r="AM18" s="1034" t="s">
        <v>24</v>
      </c>
      <c r="AN18" s="1034"/>
      <c r="AO18" s="1034"/>
      <c r="AP18" s="1034"/>
      <c r="AQ18" s="1034"/>
      <c r="AR18" s="1034"/>
      <c r="AS18" s="1034"/>
      <c r="AT18" s="1034"/>
      <c r="AU18" s="1034"/>
      <c r="AV18" s="1034"/>
      <c r="AW18" s="1034"/>
      <c r="AX18" s="1034"/>
      <c r="AY18" s="1034"/>
      <c r="AZ18" s="1034"/>
      <c r="BA18" s="1034"/>
      <c r="BB18" s="1034"/>
      <c r="BC18" s="1034"/>
      <c r="BD18" s="1034"/>
      <c r="BE18" s="1034"/>
      <c r="BF18" s="1034"/>
      <c r="BG18" s="1034"/>
      <c r="BH18" s="1034"/>
      <c r="BI18" s="1034"/>
      <c r="BJ18" s="1034"/>
      <c r="BK18" s="1034"/>
      <c r="BL18" s="1034"/>
      <c r="BM18" s="1034"/>
      <c r="BN18" s="1034"/>
      <c r="BO18" s="1034"/>
      <c r="BP18" s="1034"/>
      <c r="BQ18" s="1034"/>
      <c r="BR18" s="1034"/>
      <c r="BS18" s="1034"/>
      <c r="BT18" s="1034"/>
      <c r="BU18" s="1034"/>
      <c r="BV18" s="871"/>
    </row>
    <row r="19" spans="1:74" ht="30" customHeight="1" x14ac:dyDescent="0.25">
      <c r="A19" s="1078"/>
      <c r="B19" s="1081"/>
      <c r="C19" s="1084"/>
      <c r="D19" s="1086" t="s">
        <v>28</v>
      </c>
      <c r="E19" s="1087"/>
      <c r="F19" s="1087"/>
      <c r="G19" s="1087"/>
      <c r="H19" s="1087"/>
      <c r="I19" s="1087"/>
      <c r="J19" s="1088"/>
      <c r="K19" s="1089" t="s">
        <v>29</v>
      </c>
      <c r="L19" s="1087"/>
      <c r="M19" s="1087"/>
      <c r="N19" s="1087"/>
      <c r="O19" s="1087"/>
      <c r="P19" s="1087"/>
      <c r="Q19" s="1088"/>
      <c r="R19" s="1089" t="s">
        <v>30</v>
      </c>
      <c r="S19" s="1087"/>
      <c r="T19" s="1087"/>
      <c r="U19" s="1087"/>
      <c r="V19" s="1087"/>
      <c r="W19" s="1087"/>
      <c r="X19" s="1088"/>
      <c r="Y19" s="1089" t="s">
        <v>31</v>
      </c>
      <c r="Z19" s="1087"/>
      <c r="AA19" s="1087"/>
      <c r="AB19" s="1087"/>
      <c r="AC19" s="1087"/>
      <c r="AD19" s="1087"/>
      <c r="AE19" s="1088"/>
      <c r="AF19" s="1089" t="s">
        <v>32</v>
      </c>
      <c r="AG19" s="1087"/>
      <c r="AH19" s="1087"/>
      <c r="AI19" s="1087"/>
      <c r="AJ19" s="1087"/>
      <c r="AK19" s="1087"/>
      <c r="AL19" s="1088"/>
      <c r="AM19" s="1089" t="s">
        <v>28</v>
      </c>
      <c r="AN19" s="1087"/>
      <c r="AO19" s="1087"/>
      <c r="AP19" s="1087"/>
      <c r="AQ19" s="1087"/>
      <c r="AR19" s="1087"/>
      <c r="AS19" s="1088"/>
      <c r="AT19" s="1089" t="s">
        <v>29</v>
      </c>
      <c r="AU19" s="1087"/>
      <c r="AV19" s="1087"/>
      <c r="AW19" s="1087"/>
      <c r="AX19" s="1087"/>
      <c r="AY19" s="1087"/>
      <c r="AZ19" s="1088"/>
      <c r="BA19" s="1089" t="s">
        <v>30</v>
      </c>
      <c r="BB19" s="1087"/>
      <c r="BC19" s="1087"/>
      <c r="BD19" s="1087"/>
      <c r="BE19" s="1087"/>
      <c r="BF19" s="1087"/>
      <c r="BG19" s="1088"/>
      <c r="BH19" s="1089" t="s">
        <v>31</v>
      </c>
      <c r="BI19" s="1087"/>
      <c r="BJ19" s="1087"/>
      <c r="BK19" s="1087"/>
      <c r="BL19" s="1087"/>
      <c r="BM19" s="1087"/>
      <c r="BN19" s="1088"/>
      <c r="BO19" s="1089" t="s">
        <v>32</v>
      </c>
      <c r="BP19" s="1087"/>
      <c r="BQ19" s="1087"/>
      <c r="BR19" s="1087"/>
      <c r="BS19" s="1087"/>
      <c r="BT19" s="1087"/>
      <c r="BU19" s="1088"/>
      <c r="BV19" s="874"/>
    </row>
    <row r="20" spans="1:74" ht="60.75" customHeight="1" thickBot="1" x14ac:dyDescent="0.3">
      <c r="A20" s="1079"/>
      <c r="B20" s="1082"/>
      <c r="C20" s="1085"/>
      <c r="D20" s="725" t="s">
        <v>6</v>
      </c>
      <c r="E20" s="726" t="s">
        <v>7</v>
      </c>
      <c r="F20" s="726" t="s">
        <v>25</v>
      </c>
      <c r="G20" s="726" t="s">
        <v>26</v>
      </c>
      <c r="H20" s="726" t="s">
        <v>12</v>
      </c>
      <c r="I20" s="726" t="s">
        <v>3</v>
      </c>
      <c r="J20" s="727" t="s">
        <v>27</v>
      </c>
      <c r="K20" s="728" t="s">
        <v>6</v>
      </c>
      <c r="L20" s="726" t="s">
        <v>7</v>
      </c>
      <c r="M20" s="726" t="s">
        <v>25</v>
      </c>
      <c r="N20" s="726" t="s">
        <v>26</v>
      </c>
      <c r="O20" s="726" t="s">
        <v>12</v>
      </c>
      <c r="P20" s="726" t="s">
        <v>3</v>
      </c>
      <c r="Q20" s="727" t="s">
        <v>27</v>
      </c>
      <c r="R20" s="728" t="s">
        <v>6</v>
      </c>
      <c r="S20" s="726" t="s">
        <v>7</v>
      </c>
      <c r="T20" s="726" t="s">
        <v>25</v>
      </c>
      <c r="U20" s="726" t="s">
        <v>26</v>
      </c>
      <c r="V20" s="726" t="s">
        <v>12</v>
      </c>
      <c r="W20" s="726" t="s">
        <v>3</v>
      </c>
      <c r="X20" s="727" t="s">
        <v>27</v>
      </c>
      <c r="Y20" s="728" t="s">
        <v>6</v>
      </c>
      <c r="Z20" s="726" t="s">
        <v>7</v>
      </c>
      <c r="AA20" s="726" t="s">
        <v>25</v>
      </c>
      <c r="AB20" s="726" t="s">
        <v>26</v>
      </c>
      <c r="AC20" s="726" t="s">
        <v>12</v>
      </c>
      <c r="AD20" s="726" t="s">
        <v>3</v>
      </c>
      <c r="AE20" s="727" t="s">
        <v>27</v>
      </c>
      <c r="AF20" s="728" t="s">
        <v>6</v>
      </c>
      <c r="AG20" s="726" t="s">
        <v>7</v>
      </c>
      <c r="AH20" s="726" t="s">
        <v>25</v>
      </c>
      <c r="AI20" s="726" t="s">
        <v>26</v>
      </c>
      <c r="AJ20" s="726" t="s">
        <v>12</v>
      </c>
      <c r="AK20" s="726" t="s">
        <v>3</v>
      </c>
      <c r="AL20" s="727" t="s">
        <v>27</v>
      </c>
      <c r="AM20" s="728" t="s">
        <v>6</v>
      </c>
      <c r="AN20" s="726" t="s">
        <v>7</v>
      </c>
      <c r="AO20" s="726" t="s">
        <v>25</v>
      </c>
      <c r="AP20" s="726" t="s">
        <v>26</v>
      </c>
      <c r="AQ20" s="726" t="s">
        <v>12</v>
      </c>
      <c r="AR20" s="726" t="s">
        <v>3</v>
      </c>
      <c r="AS20" s="727" t="s">
        <v>27</v>
      </c>
      <c r="AT20" s="728" t="s">
        <v>6</v>
      </c>
      <c r="AU20" s="726" t="s">
        <v>7</v>
      </c>
      <c r="AV20" s="726" t="s">
        <v>25</v>
      </c>
      <c r="AW20" s="726" t="s">
        <v>26</v>
      </c>
      <c r="AX20" s="726" t="s">
        <v>12</v>
      </c>
      <c r="AY20" s="726" t="s">
        <v>3</v>
      </c>
      <c r="AZ20" s="727" t="s">
        <v>27</v>
      </c>
      <c r="BA20" s="728" t="s">
        <v>6</v>
      </c>
      <c r="BB20" s="726" t="s">
        <v>7</v>
      </c>
      <c r="BC20" s="726" t="s">
        <v>25</v>
      </c>
      <c r="BD20" s="726" t="s">
        <v>26</v>
      </c>
      <c r="BE20" s="726" t="s">
        <v>12</v>
      </c>
      <c r="BF20" s="726" t="s">
        <v>3</v>
      </c>
      <c r="BG20" s="727" t="s">
        <v>27</v>
      </c>
      <c r="BH20" s="728" t="s">
        <v>6</v>
      </c>
      <c r="BI20" s="726" t="s">
        <v>7</v>
      </c>
      <c r="BJ20" s="726" t="s">
        <v>25</v>
      </c>
      <c r="BK20" s="726" t="s">
        <v>26</v>
      </c>
      <c r="BL20" s="726" t="s">
        <v>12</v>
      </c>
      <c r="BM20" s="726" t="s">
        <v>3</v>
      </c>
      <c r="BN20" s="727" t="s">
        <v>27</v>
      </c>
      <c r="BO20" s="728" t="s">
        <v>6</v>
      </c>
      <c r="BP20" s="726" t="s">
        <v>7</v>
      </c>
      <c r="BQ20" s="726" t="s">
        <v>25</v>
      </c>
      <c r="BR20" s="726" t="s">
        <v>26</v>
      </c>
      <c r="BS20" s="726" t="s">
        <v>12</v>
      </c>
      <c r="BT20" s="726" t="s">
        <v>3</v>
      </c>
      <c r="BU20" s="727" t="s">
        <v>27</v>
      </c>
      <c r="BV20" s="880"/>
    </row>
    <row r="21" spans="1:74" ht="16.5" thickBot="1" x14ac:dyDescent="0.3">
      <c r="A21" s="729">
        <v>1</v>
      </c>
      <c r="B21" s="730">
        <v>2</v>
      </c>
      <c r="C21" s="731">
        <v>3</v>
      </c>
      <c r="D21" s="729">
        <v>4</v>
      </c>
      <c r="E21" s="730">
        <v>5</v>
      </c>
      <c r="F21" s="730">
        <v>6</v>
      </c>
      <c r="G21" s="730">
        <v>7</v>
      </c>
      <c r="H21" s="730">
        <v>8</v>
      </c>
      <c r="I21" s="730">
        <v>9</v>
      </c>
      <c r="J21" s="732">
        <v>10</v>
      </c>
      <c r="K21" s="729">
        <v>11</v>
      </c>
      <c r="L21" s="730">
        <v>12</v>
      </c>
      <c r="M21" s="730">
        <v>13</v>
      </c>
      <c r="N21" s="730">
        <v>14</v>
      </c>
      <c r="O21" s="730">
        <v>15</v>
      </c>
      <c r="P21" s="730">
        <v>16</v>
      </c>
      <c r="Q21" s="732">
        <v>17</v>
      </c>
      <c r="R21" s="729">
        <v>18</v>
      </c>
      <c r="S21" s="730">
        <v>19</v>
      </c>
      <c r="T21" s="730">
        <v>20</v>
      </c>
      <c r="U21" s="730">
        <v>21</v>
      </c>
      <c r="V21" s="730">
        <v>22</v>
      </c>
      <c r="W21" s="730">
        <v>23</v>
      </c>
      <c r="X21" s="732">
        <v>24</v>
      </c>
      <c r="Y21" s="729">
        <v>25</v>
      </c>
      <c r="Z21" s="730">
        <v>26</v>
      </c>
      <c r="AA21" s="730">
        <v>27</v>
      </c>
      <c r="AB21" s="730">
        <v>28</v>
      </c>
      <c r="AC21" s="730">
        <v>29</v>
      </c>
      <c r="AD21" s="730">
        <v>30</v>
      </c>
      <c r="AE21" s="732">
        <v>31</v>
      </c>
      <c r="AF21" s="729">
        <v>32</v>
      </c>
      <c r="AG21" s="730">
        <v>33</v>
      </c>
      <c r="AH21" s="730">
        <v>34</v>
      </c>
      <c r="AI21" s="730">
        <v>35</v>
      </c>
      <c r="AJ21" s="730">
        <v>36</v>
      </c>
      <c r="AK21" s="730">
        <v>37</v>
      </c>
      <c r="AL21" s="732">
        <v>38</v>
      </c>
      <c r="AM21" s="729">
        <v>39</v>
      </c>
      <c r="AN21" s="730">
        <v>40</v>
      </c>
      <c r="AO21" s="730">
        <v>41</v>
      </c>
      <c r="AP21" s="730">
        <v>42</v>
      </c>
      <c r="AQ21" s="730">
        <v>43</v>
      </c>
      <c r="AR21" s="730">
        <v>44</v>
      </c>
      <c r="AS21" s="732">
        <v>45</v>
      </c>
      <c r="AT21" s="729">
        <v>46</v>
      </c>
      <c r="AU21" s="730">
        <v>47</v>
      </c>
      <c r="AV21" s="730">
        <v>48</v>
      </c>
      <c r="AW21" s="730">
        <v>49</v>
      </c>
      <c r="AX21" s="730">
        <v>50</v>
      </c>
      <c r="AY21" s="730">
        <v>51</v>
      </c>
      <c r="AZ21" s="732">
        <v>52</v>
      </c>
      <c r="BA21" s="729">
        <v>53</v>
      </c>
      <c r="BB21" s="730">
        <v>54</v>
      </c>
      <c r="BC21" s="730">
        <v>55</v>
      </c>
      <c r="BD21" s="730">
        <v>56</v>
      </c>
      <c r="BE21" s="730">
        <v>57</v>
      </c>
      <c r="BF21" s="730">
        <v>58</v>
      </c>
      <c r="BG21" s="732">
        <v>59</v>
      </c>
      <c r="BH21" s="729">
        <v>60</v>
      </c>
      <c r="BI21" s="730">
        <v>61</v>
      </c>
      <c r="BJ21" s="730">
        <v>62</v>
      </c>
      <c r="BK21" s="730">
        <v>63</v>
      </c>
      <c r="BL21" s="730">
        <v>64</v>
      </c>
      <c r="BM21" s="730">
        <v>65</v>
      </c>
      <c r="BN21" s="732">
        <v>66</v>
      </c>
      <c r="BO21" s="729">
        <v>67</v>
      </c>
      <c r="BP21" s="730">
        <v>68</v>
      </c>
      <c r="BQ21" s="730">
        <v>69</v>
      </c>
      <c r="BR21" s="730">
        <v>70</v>
      </c>
      <c r="BS21" s="730">
        <v>71</v>
      </c>
      <c r="BT21" s="730">
        <v>72</v>
      </c>
      <c r="BU21" s="732">
        <v>73</v>
      </c>
      <c r="BV21" s="733">
        <v>74</v>
      </c>
    </row>
    <row r="22" spans="1:74" s="166" customFormat="1" ht="33.75" thickBot="1" x14ac:dyDescent="0.3">
      <c r="A22" s="290">
        <v>1</v>
      </c>
      <c r="B22" s="641" t="s">
        <v>249</v>
      </c>
      <c r="C22" s="321"/>
      <c r="D22" s="287">
        <f>D23+D31</f>
        <v>0.25</v>
      </c>
      <c r="E22" s="287">
        <f t="shared" ref="E22:F22" si="0">E23+E31</f>
        <v>0</v>
      </c>
      <c r="F22" s="287">
        <f t="shared" si="0"/>
        <v>1.94</v>
      </c>
      <c r="G22" s="287">
        <f t="shared" ref="G22:I22" si="1">N22+U22+AB22+AI22</f>
        <v>0</v>
      </c>
      <c r="H22" s="287">
        <f t="shared" si="1"/>
        <v>0</v>
      </c>
      <c r="I22" s="287">
        <f t="shared" si="1"/>
        <v>0.25</v>
      </c>
      <c r="J22" s="723">
        <v>1</v>
      </c>
      <c r="K22" s="322">
        <f t="shared" ref="K22:AP22" si="2">SUM(K23:K32)</f>
        <v>0</v>
      </c>
      <c r="L22" s="322">
        <f t="shared" si="2"/>
        <v>0</v>
      </c>
      <c r="M22" s="322">
        <f t="shared" si="2"/>
        <v>0.12</v>
      </c>
      <c r="N22" s="288">
        <f t="shared" si="2"/>
        <v>0</v>
      </c>
      <c r="O22" s="288">
        <f t="shared" si="2"/>
        <v>0</v>
      </c>
      <c r="P22" s="288">
        <f t="shared" si="2"/>
        <v>0</v>
      </c>
      <c r="Q22" s="323">
        <f t="shared" si="2"/>
        <v>0</v>
      </c>
      <c r="R22" s="322">
        <f t="shared" si="2"/>
        <v>0</v>
      </c>
      <c r="S22" s="322">
        <f t="shared" si="2"/>
        <v>0</v>
      </c>
      <c r="T22" s="322">
        <f t="shared" si="2"/>
        <v>0</v>
      </c>
      <c r="U22" s="324">
        <f t="shared" si="2"/>
        <v>0</v>
      </c>
      <c r="V22" s="324">
        <f t="shared" si="2"/>
        <v>0</v>
      </c>
      <c r="W22" s="324">
        <f t="shared" si="2"/>
        <v>0.25</v>
      </c>
      <c r="X22" s="325">
        <f t="shared" si="2"/>
        <v>0</v>
      </c>
      <c r="Y22" s="326">
        <f t="shared" si="2"/>
        <v>0</v>
      </c>
      <c r="Z22" s="327">
        <f t="shared" si="2"/>
        <v>0</v>
      </c>
      <c r="AA22" s="324">
        <f t="shared" si="2"/>
        <v>1.82</v>
      </c>
      <c r="AB22" s="324">
        <f t="shared" si="2"/>
        <v>0</v>
      </c>
      <c r="AC22" s="324">
        <f t="shared" si="2"/>
        <v>0</v>
      </c>
      <c r="AD22" s="324">
        <f t="shared" si="2"/>
        <v>0</v>
      </c>
      <c r="AE22" s="325">
        <v>1</v>
      </c>
      <c r="AF22" s="326">
        <f t="shared" si="2"/>
        <v>0</v>
      </c>
      <c r="AG22" s="327">
        <f t="shared" si="2"/>
        <v>0</v>
      </c>
      <c r="AH22" s="328">
        <f t="shared" si="2"/>
        <v>0</v>
      </c>
      <c r="AI22" s="324">
        <f t="shared" si="2"/>
        <v>0</v>
      </c>
      <c r="AJ22" s="324">
        <f t="shared" si="2"/>
        <v>0</v>
      </c>
      <c r="AK22" s="324">
        <f t="shared" si="2"/>
        <v>0</v>
      </c>
      <c r="AL22" s="325">
        <f t="shared" si="2"/>
        <v>0</v>
      </c>
      <c r="AM22" s="329">
        <f t="shared" si="2"/>
        <v>0</v>
      </c>
      <c r="AN22" s="329">
        <f t="shared" si="2"/>
        <v>0</v>
      </c>
      <c r="AO22" s="330">
        <f t="shared" si="2"/>
        <v>0.44500000000000001</v>
      </c>
      <c r="AP22" s="324">
        <f t="shared" si="2"/>
        <v>0</v>
      </c>
      <c r="AQ22" s="324">
        <f t="shared" ref="AQ22:BU22" si="3">SUM(AQ23:AQ32)</f>
        <v>0</v>
      </c>
      <c r="AR22" s="324">
        <f t="shared" si="3"/>
        <v>0</v>
      </c>
      <c r="AS22" s="325">
        <f t="shared" si="3"/>
        <v>0</v>
      </c>
      <c r="AT22" s="329">
        <f t="shared" si="3"/>
        <v>0</v>
      </c>
      <c r="AU22" s="324">
        <f t="shared" si="3"/>
        <v>0</v>
      </c>
      <c r="AV22" s="324">
        <f t="shared" si="3"/>
        <v>0.14000000000000001</v>
      </c>
      <c r="AW22" s="324">
        <f t="shared" si="3"/>
        <v>0</v>
      </c>
      <c r="AX22" s="324">
        <f t="shared" si="3"/>
        <v>0</v>
      </c>
      <c r="AY22" s="324">
        <f t="shared" si="3"/>
        <v>0</v>
      </c>
      <c r="AZ22" s="325">
        <f t="shared" si="3"/>
        <v>0</v>
      </c>
      <c r="BA22" s="329">
        <f t="shared" si="3"/>
        <v>0</v>
      </c>
      <c r="BB22" s="324">
        <f t="shared" si="3"/>
        <v>0</v>
      </c>
      <c r="BC22" s="324">
        <f t="shared" si="3"/>
        <v>0.30499999999999999</v>
      </c>
      <c r="BD22" s="324">
        <f t="shared" si="3"/>
        <v>0</v>
      </c>
      <c r="BE22" s="324">
        <f t="shared" si="3"/>
        <v>0</v>
      </c>
      <c r="BF22" s="324">
        <f t="shared" si="3"/>
        <v>0</v>
      </c>
      <c r="BG22" s="325">
        <f t="shared" si="3"/>
        <v>0</v>
      </c>
      <c r="BH22" s="329">
        <f t="shared" si="3"/>
        <v>0</v>
      </c>
      <c r="BI22" s="324">
        <f t="shared" si="3"/>
        <v>0</v>
      </c>
      <c r="BJ22" s="324">
        <f t="shared" si="3"/>
        <v>0</v>
      </c>
      <c r="BK22" s="324">
        <f t="shared" si="3"/>
        <v>0</v>
      </c>
      <c r="BL22" s="324">
        <f t="shared" si="3"/>
        <v>0</v>
      </c>
      <c r="BM22" s="324">
        <f t="shared" si="3"/>
        <v>0</v>
      </c>
      <c r="BN22" s="325">
        <f t="shared" si="3"/>
        <v>0</v>
      </c>
      <c r="BO22" s="329">
        <f t="shared" si="3"/>
        <v>0</v>
      </c>
      <c r="BP22" s="324">
        <f t="shared" si="3"/>
        <v>0</v>
      </c>
      <c r="BQ22" s="324">
        <f t="shared" si="3"/>
        <v>0</v>
      </c>
      <c r="BR22" s="324">
        <f t="shared" si="3"/>
        <v>0</v>
      </c>
      <c r="BS22" s="324">
        <f t="shared" si="3"/>
        <v>0</v>
      </c>
      <c r="BT22" s="324">
        <f t="shared" si="3"/>
        <v>0</v>
      </c>
      <c r="BU22" s="325">
        <f t="shared" si="3"/>
        <v>0</v>
      </c>
      <c r="BV22" s="724"/>
    </row>
    <row r="23" spans="1:74" s="14" customFormat="1" ht="16.5" thickBot="1" x14ac:dyDescent="0.3">
      <c r="A23" s="231" t="s">
        <v>253</v>
      </c>
      <c r="B23" s="221" t="s">
        <v>251</v>
      </c>
      <c r="C23" s="321"/>
      <c r="D23" s="287">
        <f>SUM(D24:D29)</f>
        <v>0.25</v>
      </c>
      <c r="E23" s="287">
        <f t="shared" ref="E23:F23" si="4">SUM(E24:E29)</f>
        <v>0</v>
      </c>
      <c r="F23" s="287">
        <f t="shared" si="4"/>
        <v>1.94</v>
      </c>
      <c r="G23" s="427"/>
      <c r="H23" s="606"/>
      <c r="I23" s="287"/>
      <c r="J23" s="640"/>
      <c r="K23" s="575"/>
      <c r="L23" s="576"/>
      <c r="M23" s="428"/>
      <c r="N23" s="287"/>
      <c r="O23" s="287"/>
      <c r="P23" s="625"/>
      <c r="Q23" s="640"/>
      <c r="R23" s="468"/>
      <c r="S23" s="576"/>
      <c r="T23" s="429"/>
      <c r="U23" s="287"/>
      <c r="V23" s="287"/>
      <c r="W23" s="574"/>
      <c r="X23" s="640"/>
      <c r="Y23" s="577"/>
      <c r="Z23" s="576"/>
      <c r="AA23" s="429"/>
      <c r="AB23" s="606"/>
      <c r="AC23" s="287"/>
      <c r="AD23" s="287"/>
      <c r="AE23" s="640"/>
      <c r="AF23" s="576"/>
      <c r="AG23" s="576"/>
      <c r="AH23" s="435"/>
      <c r="AI23" s="287"/>
      <c r="AJ23" s="606"/>
      <c r="AK23" s="427"/>
      <c r="AL23" s="607"/>
      <c r="AM23" s="683"/>
      <c r="AN23" s="684"/>
      <c r="AO23" s="684"/>
      <c r="AP23" s="287"/>
      <c r="AQ23" s="287"/>
      <c r="AR23" s="287"/>
      <c r="AS23" s="640"/>
      <c r="AT23" s="395"/>
      <c r="AU23" s="287"/>
      <c r="AV23" s="287"/>
      <c r="AW23" s="287"/>
      <c r="AX23" s="287"/>
      <c r="AY23" s="287"/>
      <c r="AZ23" s="640"/>
      <c r="BA23" s="395"/>
      <c r="BB23" s="287"/>
      <c r="BC23" s="628"/>
      <c r="BD23" s="685"/>
      <c r="BE23" s="685"/>
      <c r="BF23" s="426"/>
      <c r="BG23" s="686"/>
      <c r="BH23" s="395"/>
      <c r="BI23" s="287"/>
      <c r="BJ23" s="687"/>
      <c r="BK23" s="287"/>
      <c r="BL23" s="640"/>
      <c r="BM23" s="685"/>
      <c r="BN23" s="688"/>
      <c r="BO23" s="492"/>
      <c r="BP23" s="287"/>
      <c r="BQ23" s="495"/>
      <c r="BR23" s="287"/>
      <c r="BS23" s="640"/>
      <c r="BT23" s="426"/>
      <c r="BU23" s="686"/>
      <c r="BV23" s="689"/>
    </row>
    <row r="24" spans="1:74" s="14" customFormat="1" ht="72" thickBot="1" x14ac:dyDescent="0.3">
      <c r="A24" s="280" t="s">
        <v>254</v>
      </c>
      <c r="B24" s="646" t="s">
        <v>283</v>
      </c>
      <c r="C24" s="716"/>
      <c r="D24" s="419"/>
      <c r="E24" s="422"/>
      <c r="F24" s="419">
        <v>0.12</v>
      </c>
      <c r="G24" s="312"/>
      <c r="H24" s="304"/>
      <c r="I24" s="303"/>
      <c r="J24" s="306"/>
      <c r="K24" s="389"/>
      <c r="L24" s="307"/>
      <c r="M24" s="391">
        <v>0.12</v>
      </c>
      <c r="N24" s="308"/>
      <c r="O24" s="303"/>
      <c r="P24" s="318"/>
      <c r="Q24" s="306"/>
      <c r="R24" s="403"/>
      <c r="S24" s="307"/>
      <c r="T24" s="392"/>
      <c r="U24" s="303"/>
      <c r="V24" s="303"/>
      <c r="W24" s="309"/>
      <c r="X24" s="306"/>
      <c r="Y24" s="432"/>
      <c r="Z24" s="307"/>
      <c r="AA24" s="392"/>
      <c r="AB24" s="309"/>
      <c r="AC24" s="303"/>
      <c r="AD24" s="303"/>
      <c r="AE24" s="306"/>
      <c r="AF24" s="307"/>
      <c r="AG24" s="307"/>
      <c r="AH24" s="311"/>
      <c r="AI24" s="303"/>
      <c r="AJ24" s="309"/>
      <c r="AK24" s="312"/>
      <c r="AL24" s="313"/>
      <c r="AM24" s="314"/>
      <c r="AN24" s="304"/>
      <c r="AO24" s="304">
        <v>0.14000000000000001</v>
      </c>
      <c r="AP24" s="303"/>
      <c r="AQ24" s="303"/>
      <c r="AR24" s="303"/>
      <c r="AS24" s="306"/>
      <c r="AT24" s="315"/>
      <c r="AU24" s="303"/>
      <c r="AV24" s="303">
        <v>0.14000000000000001</v>
      </c>
      <c r="AW24" s="303"/>
      <c r="AX24" s="303"/>
      <c r="AY24" s="303"/>
      <c r="AZ24" s="306"/>
      <c r="BA24" s="681"/>
      <c r="BB24" s="303"/>
      <c r="BC24" s="205"/>
      <c r="BD24" s="317"/>
      <c r="BE24" s="317"/>
      <c r="BF24" s="318"/>
      <c r="BG24" s="319"/>
      <c r="BH24" s="315"/>
      <c r="BI24" s="303"/>
      <c r="BJ24" s="499"/>
      <c r="BK24" s="303"/>
      <c r="BL24" s="306"/>
      <c r="BM24" s="317"/>
      <c r="BN24" s="500"/>
      <c r="BO24" s="635"/>
      <c r="BP24" s="303"/>
      <c r="BQ24" s="636"/>
      <c r="BR24" s="303"/>
      <c r="BS24" s="306"/>
      <c r="BT24" s="318"/>
      <c r="BU24" s="319"/>
      <c r="BV24" s="682"/>
    </row>
    <row r="25" spans="1:74" s="14" customFormat="1" ht="43.5" thickBot="1" x14ac:dyDescent="0.3">
      <c r="A25" s="232" t="s">
        <v>255</v>
      </c>
      <c r="B25" s="678" t="s">
        <v>284</v>
      </c>
      <c r="C25" s="717"/>
      <c r="D25" s="420">
        <v>0.25</v>
      </c>
      <c r="E25" s="423"/>
      <c r="F25" s="420"/>
      <c r="G25" s="187"/>
      <c r="H25" s="167"/>
      <c r="I25" s="158"/>
      <c r="J25" s="188"/>
      <c r="K25" s="171"/>
      <c r="L25" s="146"/>
      <c r="M25" s="388"/>
      <c r="N25" s="158"/>
      <c r="O25" s="158"/>
      <c r="P25" s="149"/>
      <c r="Q25" s="188"/>
      <c r="R25" s="267"/>
      <c r="S25" s="146"/>
      <c r="T25" s="379"/>
      <c r="U25" s="158"/>
      <c r="V25" s="158"/>
      <c r="W25" s="255">
        <v>0.25</v>
      </c>
      <c r="X25" s="188"/>
      <c r="Y25" s="406"/>
      <c r="Z25" s="146"/>
      <c r="AA25" s="379"/>
      <c r="AB25" s="255"/>
      <c r="AC25" s="158"/>
      <c r="AD25" s="158"/>
      <c r="AE25" s="188"/>
      <c r="AF25" s="146"/>
      <c r="AG25" s="146"/>
      <c r="AH25" s="215"/>
      <c r="AI25" s="158"/>
      <c r="AJ25" s="255"/>
      <c r="AK25" s="187"/>
      <c r="AL25" s="182"/>
      <c r="AM25" s="193"/>
      <c r="AN25" s="167"/>
      <c r="AO25" s="167"/>
      <c r="AP25" s="158"/>
      <c r="AQ25" s="158"/>
      <c r="AR25" s="158"/>
      <c r="AS25" s="188"/>
      <c r="AT25" s="181"/>
      <c r="AU25" s="158"/>
      <c r="AV25" s="158"/>
      <c r="AW25" s="158"/>
      <c r="AX25" s="158"/>
      <c r="AY25" s="158"/>
      <c r="AZ25" s="188"/>
      <c r="BA25" s="181"/>
      <c r="BB25" s="158"/>
      <c r="BC25" s="204"/>
      <c r="BD25" s="185"/>
      <c r="BE25" s="185"/>
      <c r="BF25" s="156"/>
      <c r="BG25" s="184"/>
      <c r="BH25" s="181"/>
      <c r="BI25" s="158"/>
      <c r="BJ25" s="266"/>
      <c r="BK25" s="158"/>
      <c r="BL25" s="188"/>
      <c r="BM25" s="185"/>
      <c r="BN25" s="501"/>
      <c r="BO25" s="490"/>
      <c r="BP25" s="158"/>
      <c r="BQ25" s="493"/>
      <c r="BR25" s="158"/>
      <c r="BS25" s="188"/>
      <c r="BT25" s="156"/>
      <c r="BU25" s="184"/>
      <c r="BV25" s="191"/>
    </row>
    <row r="26" spans="1:74" s="14" customFormat="1" ht="72" thickBot="1" x14ac:dyDescent="0.3">
      <c r="A26" s="232" t="s">
        <v>256</v>
      </c>
      <c r="B26" s="678" t="s">
        <v>285</v>
      </c>
      <c r="C26" s="717"/>
      <c r="D26" s="420"/>
      <c r="E26" s="423"/>
      <c r="F26" s="420">
        <v>0.4</v>
      </c>
      <c r="G26" s="190"/>
      <c r="H26" s="146"/>
      <c r="I26" s="146"/>
      <c r="J26" s="189"/>
      <c r="K26" s="171"/>
      <c r="L26" s="146"/>
      <c r="M26" s="388"/>
      <c r="N26" s="146"/>
      <c r="O26" s="146"/>
      <c r="P26" s="149"/>
      <c r="Q26" s="189"/>
      <c r="R26" s="267"/>
      <c r="S26" s="146"/>
      <c r="T26" s="379"/>
      <c r="U26" s="146"/>
      <c r="V26" s="146"/>
      <c r="W26" s="139"/>
      <c r="X26" s="189"/>
      <c r="Y26" s="406"/>
      <c r="Z26" s="146"/>
      <c r="AA26" s="379">
        <v>0.4</v>
      </c>
      <c r="AB26" s="139"/>
      <c r="AC26" s="146"/>
      <c r="AD26" s="146"/>
      <c r="AE26" s="189"/>
      <c r="AF26" s="146"/>
      <c r="AG26" s="146"/>
      <c r="AH26" s="215"/>
      <c r="AI26" s="158"/>
      <c r="AJ26" s="139"/>
      <c r="AK26" s="190"/>
      <c r="AL26" s="183"/>
      <c r="AM26" s="193"/>
      <c r="AN26" s="167"/>
      <c r="AO26" s="167"/>
      <c r="AP26" s="146"/>
      <c r="AQ26" s="146"/>
      <c r="AR26" s="146"/>
      <c r="AS26" s="189"/>
      <c r="AT26" s="171"/>
      <c r="AU26" s="146"/>
      <c r="AV26" s="146"/>
      <c r="AW26" s="146"/>
      <c r="AX26" s="146"/>
      <c r="AY26" s="146"/>
      <c r="AZ26" s="189"/>
      <c r="BA26" s="181"/>
      <c r="BB26" s="158"/>
      <c r="BC26" s="204"/>
      <c r="BD26" s="185"/>
      <c r="BE26" s="185"/>
      <c r="BF26" s="156"/>
      <c r="BG26" s="184"/>
      <c r="BH26" s="181"/>
      <c r="BI26" s="158"/>
      <c r="BJ26" s="502"/>
      <c r="BK26" s="158"/>
      <c r="BL26" s="188"/>
      <c r="BM26" s="185"/>
      <c r="BN26" s="501"/>
      <c r="BO26" s="490"/>
      <c r="BP26" s="158"/>
      <c r="BQ26" s="493"/>
      <c r="BR26" s="146"/>
      <c r="BS26" s="189"/>
      <c r="BT26" s="156"/>
      <c r="BU26" s="184"/>
      <c r="BV26" s="191"/>
    </row>
    <row r="27" spans="1:74" s="14" customFormat="1" ht="72" thickBot="1" x14ac:dyDescent="0.3">
      <c r="A27" s="232" t="s">
        <v>257</v>
      </c>
      <c r="B27" s="678" t="s">
        <v>286</v>
      </c>
      <c r="C27" s="717"/>
      <c r="D27" s="420"/>
      <c r="E27" s="423"/>
      <c r="F27" s="420">
        <v>0.51</v>
      </c>
      <c r="G27" s="190"/>
      <c r="H27" s="146"/>
      <c r="I27" s="146"/>
      <c r="J27" s="189"/>
      <c r="K27" s="171"/>
      <c r="L27" s="146"/>
      <c r="M27" s="388"/>
      <c r="N27" s="146"/>
      <c r="O27" s="146"/>
      <c r="P27" s="149"/>
      <c r="Q27" s="189"/>
      <c r="R27" s="267"/>
      <c r="S27" s="146"/>
      <c r="T27" s="379"/>
      <c r="U27" s="146"/>
      <c r="V27" s="146"/>
      <c r="W27" s="139"/>
      <c r="X27" s="189"/>
      <c r="Y27" s="406"/>
      <c r="Z27" s="146"/>
      <c r="AA27" s="379">
        <v>0.51</v>
      </c>
      <c r="AB27" s="139"/>
      <c r="AC27" s="146"/>
      <c r="AD27" s="146"/>
      <c r="AE27" s="189"/>
      <c r="AF27" s="146"/>
      <c r="AG27" s="146"/>
      <c r="AH27" s="215"/>
      <c r="AI27" s="158"/>
      <c r="AJ27" s="139"/>
      <c r="AK27" s="190"/>
      <c r="AL27" s="183"/>
      <c r="AM27" s="193"/>
      <c r="AN27" s="167"/>
      <c r="AO27" s="167"/>
      <c r="AP27" s="146"/>
      <c r="AQ27" s="146"/>
      <c r="AR27" s="146"/>
      <c r="AS27" s="189"/>
      <c r="AT27" s="171"/>
      <c r="AU27" s="146"/>
      <c r="AV27" s="146"/>
      <c r="AW27" s="146"/>
      <c r="AX27" s="146"/>
      <c r="AY27" s="146"/>
      <c r="AZ27" s="189"/>
      <c r="BA27" s="181"/>
      <c r="BB27" s="158"/>
      <c r="BC27" s="204"/>
      <c r="BD27" s="185"/>
      <c r="BE27" s="185"/>
      <c r="BF27" s="156"/>
      <c r="BG27" s="184"/>
      <c r="BH27" s="181"/>
      <c r="BI27" s="158"/>
      <c r="BJ27" s="266"/>
      <c r="BK27" s="158"/>
      <c r="BL27" s="188"/>
      <c r="BM27" s="185"/>
      <c r="BN27" s="501"/>
      <c r="BO27" s="490"/>
      <c r="BP27" s="158"/>
      <c r="BQ27" s="493"/>
      <c r="BR27" s="146"/>
      <c r="BS27" s="189"/>
      <c r="BT27" s="156"/>
      <c r="BU27" s="184"/>
      <c r="BV27" s="191"/>
    </row>
    <row r="28" spans="1:74" s="14" customFormat="1" ht="72" thickBot="1" x14ac:dyDescent="0.3">
      <c r="A28" s="232" t="s">
        <v>258</v>
      </c>
      <c r="B28" s="678" t="s">
        <v>287</v>
      </c>
      <c r="C28" s="717"/>
      <c r="D28" s="420"/>
      <c r="E28" s="423"/>
      <c r="F28" s="420">
        <v>0.35</v>
      </c>
      <c r="G28" s="190"/>
      <c r="H28" s="146"/>
      <c r="I28" s="146"/>
      <c r="J28" s="189"/>
      <c r="K28" s="171"/>
      <c r="L28" s="146"/>
      <c r="M28" s="388"/>
      <c r="N28" s="146"/>
      <c r="O28" s="146"/>
      <c r="P28" s="149"/>
      <c r="Q28" s="189"/>
      <c r="R28" s="267"/>
      <c r="S28" s="146"/>
      <c r="T28" s="379"/>
      <c r="U28" s="146"/>
      <c r="V28" s="146"/>
      <c r="W28" s="139"/>
      <c r="X28" s="189"/>
      <c r="Y28" s="406"/>
      <c r="Z28" s="146"/>
      <c r="AA28" s="379">
        <v>0.35</v>
      </c>
      <c r="AB28" s="139"/>
      <c r="AC28" s="146"/>
      <c r="AD28" s="146"/>
      <c r="AE28" s="189"/>
      <c r="AF28" s="146"/>
      <c r="AG28" s="146"/>
      <c r="AH28" s="215"/>
      <c r="AI28" s="158"/>
      <c r="AJ28" s="139"/>
      <c r="AK28" s="190"/>
      <c r="AL28" s="183"/>
      <c r="AM28" s="193"/>
      <c r="AN28" s="167"/>
      <c r="AO28" s="167"/>
      <c r="AP28" s="146"/>
      <c r="AQ28" s="146"/>
      <c r="AR28" s="146"/>
      <c r="AS28" s="189"/>
      <c r="AT28" s="171"/>
      <c r="AU28" s="146"/>
      <c r="AV28" s="146"/>
      <c r="AW28" s="146"/>
      <c r="AX28" s="146"/>
      <c r="AY28" s="146"/>
      <c r="AZ28" s="189"/>
      <c r="BA28" s="181"/>
      <c r="BB28" s="158"/>
      <c r="BC28" s="204"/>
      <c r="BD28" s="185"/>
      <c r="BE28" s="185"/>
      <c r="BF28" s="156"/>
      <c r="BG28" s="184"/>
      <c r="BH28" s="181"/>
      <c r="BI28" s="158"/>
      <c r="BJ28" s="266"/>
      <c r="BK28" s="158"/>
      <c r="BL28" s="188"/>
      <c r="BM28" s="185"/>
      <c r="BN28" s="501"/>
      <c r="BO28" s="490"/>
      <c r="BP28" s="158"/>
      <c r="BQ28" s="493"/>
      <c r="BR28" s="146"/>
      <c r="BS28" s="189"/>
      <c r="BT28" s="156"/>
      <c r="BU28" s="184"/>
      <c r="BV28" s="191"/>
    </row>
    <row r="29" spans="1:74" s="14" customFormat="1" ht="72" thickBot="1" x14ac:dyDescent="0.3">
      <c r="A29" s="510" t="s">
        <v>259</v>
      </c>
      <c r="B29" s="679" t="s">
        <v>288</v>
      </c>
      <c r="C29" s="718"/>
      <c r="D29" s="421"/>
      <c r="E29" s="690"/>
      <c r="F29" s="421">
        <v>0.56000000000000005</v>
      </c>
      <c r="G29" s="413"/>
      <c r="H29" s="211"/>
      <c r="I29" s="364"/>
      <c r="J29" s="414"/>
      <c r="K29" s="374"/>
      <c r="L29" s="366"/>
      <c r="M29" s="424"/>
      <c r="N29" s="364"/>
      <c r="O29" s="364"/>
      <c r="P29" s="691"/>
      <c r="Q29" s="414"/>
      <c r="R29" s="405"/>
      <c r="S29" s="366"/>
      <c r="T29" s="425"/>
      <c r="U29" s="364"/>
      <c r="V29" s="364"/>
      <c r="W29" s="211"/>
      <c r="X29" s="414"/>
      <c r="Y29" s="407"/>
      <c r="Z29" s="366"/>
      <c r="AA29" s="425">
        <v>0.56000000000000005</v>
      </c>
      <c r="AB29" s="211"/>
      <c r="AC29" s="364"/>
      <c r="AD29" s="364"/>
      <c r="AE29" s="414"/>
      <c r="AF29" s="366"/>
      <c r="AG29" s="366"/>
      <c r="AH29" s="248"/>
      <c r="AI29" s="364"/>
      <c r="AJ29" s="211"/>
      <c r="AK29" s="413"/>
      <c r="AL29" s="713"/>
      <c r="AM29" s="692"/>
      <c r="AN29" s="693"/>
      <c r="AO29" s="693">
        <v>0.30499999999999999</v>
      </c>
      <c r="AP29" s="364"/>
      <c r="AQ29" s="364"/>
      <c r="AR29" s="364"/>
      <c r="AS29" s="414"/>
      <c r="AT29" s="372"/>
      <c r="AU29" s="364"/>
      <c r="AV29" s="364"/>
      <c r="AW29" s="364"/>
      <c r="AX29" s="364"/>
      <c r="AY29" s="364"/>
      <c r="AZ29" s="414"/>
      <c r="BA29" s="372"/>
      <c r="BB29" s="364"/>
      <c r="BC29" s="373">
        <v>0.30499999999999999</v>
      </c>
      <c r="BD29" s="694"/>
      <c r="BE29" s="694"/>
      <c r="BF29" s="358"/>
      <c r="BG29" s="695"/>
      <c r="BH29" s="372"/>
      <c r="BI29" s="364"/>
      <c r="BJ29" s="503"/>
      <c r="BK29" s="364"/>
      <c r="BL29" s="414"/>
      <c r="BM29" s="694"/>
      <c r="BN29" s="696"/>
      <c r="BO29" s="491"/>
      <c r="BP29" s="364"/>
      <c r="BQ29" s="494"/>
      <c r="BR29" s="364"/>
      <c r="BS29" s="414"/>
      <c r="BT29" s="358"/>
      <c r="BU29" s="695"/>
      <c r="BV29" s="697"/>
    </row>
    <row r="30" spans="1:74" s="14" customFormat="1" ht="16.5" thickBot="1" x14ac:dyDescent="0.3">
      <c r="A30" s="232"/>
      <c r="B30" s="278"/>
      <c r="C30" s="719"/>
      <c r="D30" s="287"/>
      <c r="E30" s="709"/>
      <c r="F30" s="710"/>
      <c r="G30" s="427"/>
      <c r="H30" s="574"/>
      <c r="I30" s="287"/>
      <c r="J30" s="640"/>
      <c r="K30" s="575"/>
      <c r="L30" s="576"/>
      <c r="M30" s="428"/>
      <c r="N30" s="625"/>
      <c r="O30" s="287"/>
      <c r="P30" s="426"/>
      <c r="Q30" s="640"/>
      <c r="R30" s="468"/>
      <c r="S30" s="576"/>
      <c r="T30" s="429"/>
      <c r="U30" s="287"/>
      <c r="V30" s="287"/>
      <c r="W30" s="574"/>
      <c r="X30" s="640"/>
      <c r="Y30" s="577"/>
      <c r="Z30" s="576"/>
      <c r="AA30" s="429"/>
      <c r="AB30" s="574"/>
      <c r="AC30" s="287"/>
      <c r="AD30" s="287"/>
      <c r="AE30" s="640"/>
      <c r="AF30" s="576"/>
      <c r="AG30" s="576"/>
      <c r="AH30" s="435"/>
      <c r="AI30" s="287"/>
      <c r="AJ30" s="574"/>
      <c r="AK30" s="427"/>
      <c r="AL30" s="604"/>
      <c r="AM30" s="683"/>
      <c r="AN30" s="684"/>
      <c r="AO30" s="684"/>
      <c r="AP30" s="287"/>
      <c r="AQ30" s="287"/>
      <c r="AR30" s="287"/>
      <c r="AS30" s="640"/>
      <c r="AT30" s="395"/>
      <c r="AU30" s="287"/>
      <c r="AV30" s="287"/>
      <c r="AW30" s="287"/>
      <c r="AX30" s="287"/>
      <c r="AY30" s="287"/>
      <c r="AZ30" s="640"/>
      <c r="BA30" s="714"/>
      <c r="BB30" s="287"/>
      <c r="BC30" s="715"/>
      <c r="BD30" s="685"/>
      <c r="BE30" s="685"/>
      <c r="BF30" s="426"/>
      <c r="BG30" s="686"/>
      <c r="BH30" s="395"/>
      <c r="BI30" s="287"/>
      <c r="BJ30" s="687"/>
      <c r="BK30" s="287"/>
      <c r="BL30" s="640"/>
      <c r="BM30" s="685"/>
      <c r="BN30" s="688"/>
      <c r="BO30" s="492"/>
      <c r="BP30" s="287"/>
      <c r="BQ30" s="495"/>
      <c r="BR30" s="287"/>
      <c r="BS30" s="640"/>
      <c r="BT30" s="426"/>
      <c r="BU30" s="686"/>
      <c r="BV30" s="689"/>
    </row>
    <row r="31" spans="1:74" s="14" customFormat="1" ht="32.25" thickBot="1" x14ac:dyDescent="0.3">
      <c r="A31" s="232" t="s">
        <v>291</v>
      </c>
      <c r="B31" s="680" t="s">
        <v>289</v>
      </c>
      <c r="C31" s="720"/>
      <c r="D31" s="287"/>
      <c r="E31" s="709"/>
      <c r="F31" s="710"/>
      <c r="G31" s="711"/>
      <c r="H31" s="712"/>
      <c r="I31" s="576"/>
      <c r="J31" s="722">
        <v>1</v>
      </c>
      <c r="K31" s="575"/>
      <c r="L31" s="576"/>
      <c r="M31" s="428"/>
      <c r="N31" s="576"/>
      <c r="O31" s="576"/>
      <c r="P31" s="625"/>
      <c r="Q31" s="626"/>
      <c r="R31" s="468"/>
      <c r="S31" s="576"/>
      <c r="T31" s="429"/>
      <c r="U31" s="576"/>
      <c r="V31" s="576"/>
      <c r="W31" s="712"/>
      <c r="X31" s="626"/>
      <c r="Y31" s="577"/>
      <c r="Z31" s="576"/>
      <c r="AA31" s="429"/>
      <c r="AB31" s="712"/>
      <c r="AC31" s="576"/>
      <c r="AD31" s="576"/>
      <c r="AE31" s="626">
        <v>1</v>
      </c>
      <c r="AF31" s="576"/>
      <c r="AG31" s="576"/>
      <c r="AH31" s="435"/>
      <c r="AI31" s="287"/>
      <c r="AJ31" s="712"/>
      <c r="AK31" s="711"/>
      <c r="AL31" s="289"/>
      <c r="AM31" s="683"/>
      <c r="AN31" s="684"/>
      <c r="AO31" s="684"/>
      <c r="AP31" s="576"/>
      <c r="AQ31" s="576"/>
      <c r="AR31" s="576"/>
      <c r="AS31" s="626"/>
      <c r="AT31" s="575"/>
      <c r="AU31" s="576"/>
      <c r="AV31" s="576"/>
      <c r="AW31" s="576"/>
      <c r="AX31" s="576"/>
      <c r="AY31" s="576"/>
      <c r="AZ31" s="626"/>
      <c r="BA31" s="395"/>
      <c r="BB31" s="287"/>
      <c r="BC31" s="628"/>
      <c r="BD31" s="685"/>
      <c r="BE31" s="685"/>
      <c r="BF31" s="426"/>
      <c r="BG31" s="686"/>
      <c r="BH31" s="395"/>
      <c r="BI31" s="287"/>
      <c r="BJ31" s="687"/>
      <c r="BK31" s="287"/>
      <c r="BL31" s="640"/>
      <c r="BM31" s="685"/>
      <c r="BN31" s="688"/>
      <c r="BO31" s="492"/>
      <c r="BP31" s="287"/>
      <c r="BQ31" s="495"/>
      <c r="BR31" s="576"/>
      <c r="BS31" s="626"/>
      <c r="BT31" s="426"/>
      <c r="BU31" s="686"/>
      <c r="BV31" s="689"/>
    </row>
    <row r="32" spans="1:74" s="14" customFormat="1" ht="72" thickBot="1" x14ac:dyDescent="0.3">
      <c r="A32" s="280" t="s">
        <v>292</v>
      </c>
      <c r="B32" s="527" t="s">
        <v>290</v>
      </c>
      <c r="C32" s="721"/>
      <c r="D32" s="592"/>
      <c r="E32" s="698"/>
      <c r="F32" s="699"/>
      <c r="G32" s="700"/>
      <c r="H32" s="563"/>
      <c r="I32" s="598"/>
      <c r="J32" s="722">
        <v>1</v>
      </c>
      <c r="K32" s="594"/>
      <c r="L32" s="598"/>
      <c r="M32" s="595"/>
      <c r="N32" s="598"/>
      <c r="O32" s="598"/>
      <c r="P32" s="612"/>
      <c r="Q32" s="613"/>
      <c r="R32" s="596"/>
      <c r="S32" s="598"/>
      <c r="T32" s="597"/>
      <c r="U32" s="598"/>
      <c r="V32" s="598"/>
      <c r="W32" s="563"/>
      <c r="X32" s="613"/>
      <c r="Y32" s="599"/>
      <c r="Z32" s="598"/>
      <c r="AA32" s="597"/>
      <c r="AB32" s="563"/>
      <c r="AC32" s="598"/>
      <c r="AD32" s="598"/>
      <c r="AE32" s="613">
        <v>1</v>
      </c>
      <c r="AF32" s="598"/>
      <c r="AG32" s="598"/>
      <c r="AH32" s="614"/>
      <c r="AI32" s="592"/>
      <c r="AJ32" s="563"/>
      <c r="AK32" s="700"/>
      <c r="AL32" s="611"/>
      <c r="AM32" s="701"/>
      <c r="AN32" s="702"/>
      <c r="AO32" s="702"/>
      <c r="AP32" s="598"/>
      <c r="AQ32" s="598"/>
      <c r="AR32" s="598"/>
      <c r="AS32" s="613"/>
      <c r="AT32" s="594"/>
      <c r="AU32" s="598"/>
      <c r="AV32" s="598"/>
      <c r="AW32" s="598"/>
      <c r="AX32" s="598"/>
      <c r="AY32" s="598"/>
      <c r="AZ32" s="613"/>
      <c r="BA32" s="615"/>
      <c r="BB32" s="592"/>
      <c r="BC32" s="618"/>
      <c r="BD32" s="703"/>
      <c r="BE32" s="703"/>
      <c r="BF32" s="472"/>
      <c r="BG32" s="704"/>
      <c r="BH32" s="615"/>
      <c r="BI32" s="592"/>
      <c r="BJ32" s="705"/>
      <c r="BK32" s="592"/>
      <c r="BL32" s="706"/>
      <c r="BM32" s="703"/>
      <c r="BN32" s="707"/>
      <c r="BO32" s="621"/>
      <c r="BP32" s="592"/>
      <c r="BQ32" s="622"/>
      <c r="BR32" s="598"/>
      <c r="BS32" s="613"/>
      <c r="BT32" s="472"/>
      <c r="BU32" s="704"/>
      <c r="BV32" s="708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10" zoomScale="55" zoomScaleNormal="60" zoomScaleSheetLayoutView="55" workbookViewId="0">
      <selection activeCell="L29" sqref="L29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5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888" t="s">
        <v>274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8"/>
      <c r="AF4" s="888"/>
      <c r="AG4" s="888"/>
      <c r="AH4" s="888"/>
      <c r="AI4" s="888"/>
      <c r="AJ4" s="888"/>
      <c r="AK4" s="888"/>
      <c r="AL4" s="888"/>
      <c r="AM4" s="888"/>
      <c r="AN4" s="888"/>
      <c r="AO4" s="888"/>
      <c r="AP4" s="888"/>
      <c r="AQ4" s="888"/>
      <c r="AR4" s="888"/>
      <c r="AS4" s="888"/>
      <c r="AT4" s="888"/>
      <c r="AU4" s="888"/>
      <c r="AV4" s="888"/>
      <c r="AW4" s="888"/>
      <c r="AX4" s="888"/>
      <c r="AY4" s="888"/>
      <c r="AZ4" s="888"/>
      <c r="BA4" s="888"/>
      <c r="BB4" s="888"/>
      <c r="BC4" s="888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890" t="s">
        <v>300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</row>
    <row r="7" spans="1:82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  <c r="AI7" s="890"/>
      <c r="AJ7" s="890"/>
      <c r="AK7" s="890"/>
      <c r="AL7" s="890"/>
      <c r="AM7" s="890"/>
      <c r="AN7" s="890"/>
      <c r="AO7" s="890"/>
      <c r="AP7" s="890"/>
      <c r="AQ7" s="890"/>
      <c r="AR7" s="890"/>
      <c r="AS7" s="890"/>
      <c r="AT7" s="890"/>
      <c r="AU7" s="890"/>
      <c r="AV7" s="890"/>
      <c r="AW7" s="890"/>
      <c r="AX7" s="890"/>
      <c r="AY7" s="890"/>
      <c r="AZ7" s="890"/>
      <c r="BA7" s="890"/>
      <c r="BB7" s="890"/>
      <c r="BC7" s="890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</row>
    <row r="8" spans="1:82" ht="18.75" x14ac:dyDescent="0.3">
      <c r="A8" s="63"/>
      <c r="B8" s="63"/>
      <c r="C8" s="63"/>
      <c r="D8" s="121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886" t="s">
        <v>264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  <c r="W9" s="886"/>
      <c r="X9" s="886"/>
      <c r="Y9" s="886"/>
      <c r="Z9" s="886"/>
      <c r="AA9" s="886"/>
      <c r="AB9" s="886"/>
      <c r="AC9" s="886"/>
      <c r="AD9" s="886"/>
      <c r="AE9" s="886"/>
      <c r="AF9" s="886"/>
      <c r="AG9" s="886"/>
      <c r="AH9" s="886"/>
      <c r="AI9" s="886"/>
      <c r="AJ9" s="886"/>
      <c r="AK9" s="886"/>
      <c r="AL9" s="886"/>
      <c r="AM9" s="886"/>
      <c r="AN9" s="886"/>
      <c r="AO9" s="886"/>
      <c r="AP9" s="886"/>
      <c r="AQ9" s="886"/>
      <c r="AR9" s="886"/>
      <c r="AS9" s="886"/>
      <c r="AT9" s="886"/>
      <c r="AU9" s="886"/>
      <c r="AV9" s="886"/>
      <c r="AW9" s="886"/>
      <c r="AX9" s="886"/>
      <c r="AY9" s="886"/>
      <c r="AZ9" s="886"/>
      <c r="BA9" s="886"/>
      <c r="BB9" s="886"/>
      <c r="BC9" s="886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82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870"/>
      <c r="Z10" s="870"/>
      <c r="AA10" s="870"/>
      <c r="AB10" s="870"/>
      <c r="AC10" s="870"/>
      <c r="AD10" s="870"/>
      <c r="AE10" s="870"/>
      <c r="AF10" s="870"/>
      <c r="AG10" s="870"/>
      <c r="AH10" s="870"/>
      <c r="AI10" s="870"/>
      <c r="AJ10" s="870"/>
      <c r="AK10" s="870"/>
      <c r="AL10" s="870"/>
      <c r="AM10" s="870"/>
      <c r="AN10" s="870"/>
      <c r="AO10" s="870"/>
      <c r="AP10" s="870"/>
      <c r="AQ10" s="870"/>
      <c r="AR10" s="870"/>
      <c r="AS10" s="870"/>
      <c r="AT10" s="870"/>
      <c r="AU10" s="870"/>
      <c r="AV10" s="870"/>
      <c r="AW10" s="870"/>
      <c r="AX10" s="870"/>
      <c r="AY10" s="870"/>
      <c r="AZ10" s="870"/>
      <c r="BA10" s="870"/>
      <c r="BB10" s="870"/>
      <c r="BC10" s="870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</row>
    <row r="11" spans="1:82" x14ac:dyDescent="0.25">
      <c r="A11" s="58"/>
      <c r="B11" s="58"/>
      <c r="C11" s="58"/>
      <c r="D11" s="11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  <c r="AA12" s="886"/>
      <c r="AB12" s="886"/>
      <c r="AC12" s="886"/>
      <c r="AD12" s="886"/>
      <c r="AE12" s="886"/>
      <c r="AF12" s="886"/>
      <c r="AG12" s="886"/>
      <c r="AH12" s="886"/>
      <c r="AI12" s="886"/>
      <c r="AJ12" s="886"/>
      <c r="AK12" s="886"/>
      <c r="AL12" s="886"/>
      <c r="AM12" s="886"/>
      <c r="AN12" s="886"/>
      <c r="AO12" s="886"/>
      <c r="AP12" s="886"/>
      <c r="AQ12" s="886"/>
      <c r="AR12" s="886"/>
      <c r="AS12" s="886"/>
      <c r="AT12" s="886"/>
      <c r="AU12" s="886"/>
      <c r="AV12" s="886"/>
      <c r="AW12" s="886"/>
      <c r="AX12" s="886"/>
      <c r="AY12" s="886"/>
      <c r="AZ12" s="886"/>
      <c r="BA12" s="886"/>
      <c r="BB12" s="886"/>
      <c r="BC12" s="886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</row>
    <row r="13" spans="1:82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W13" s="870"/>
      <c r="X13" s="870"/>
      <c r="Y13" s="870"/>
      <c r="Z13" s="870"/>
      <c r="AA13" s="870"/>
      <c r="AB13" s="870"/>
      <c r="AC13" s="870"/>
      <c r="AD13" s="870"/>
      <c r="AE13" s="870"/>
      <c r="AF13" s="870"/>
      <c r="AG13" s="870"/>
      <c r="AH13" s="870"/>
      <c r="AI13" s="870"/>
      <c r="AJ13" s="870"/>
      <c r="AK13" s="870"/>
      <c r="AL13" s="870"/>
      <c r="AM13" s="870"/>
      <c r="AN13" s="870"/>
      <c r="AO13" s="870"/>
      <c r="AP13" s="870"/>
      <c r="AQ13" s="870"/>
      <c r="AR13" s="870"/>
      <c r="AS13" s="870"/>
      <c r="AT13" s="870"/>
      <c r="AU13" s="870"/>
      <c r="AV13" s="870"/>
      <c r="AW13" s="870"/>
      <c r="AX13" s="870"/>
      <c r="AY13" s="870"/>
      <c r="AZ13" s="870"/>
      <c r="BA13" s="870"/>
      <c r="BB13" s="870"/>
      <c r="BC13" s="870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1032" t="s">
        <v>91</v>
      </c>
      <c r="B15" s="1032"/>
      <c r="C15" s="1032"/>
      <c r="D15" s="1032"/>
      <c r="E15" s="1032"/>
      <c r="F15" s="1032"/>
      <c r="G15" s="1032"/>
      <c r="H15" s="1032"/>
      <c r="I15" s="1032"/>
      <c r="J15" s="1032"/>
      <c r="K15" s="1032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1032"/>
      <c r="AF15" s="1032"/>
      <c r="AG15" s="1032"/>
      <c r="AH15" s="1032"/>
      <c r="AI15" s="1032"/>
      <c r="AJ15" s="1032"/>
      <c r="AK15" s="1032"/>
      <c r="AL15" s="1032"/>
      <c r="AM15" s="1032"/>
      <c r="AN15" s="1032"/>
      <c r="AO15" s="1032"/>
      <c r="AP15" s="1032"/>
      <c r="AQ15" s="1032"/>
      <c r="AR15" s="1032"/>
      <c r="AS15" s="1032"/>
      <c r="AT15" s="1032"/>
      <c r="AU15" s="1032"/>
      <c r="AV15" s="1032"/>
      <c r="AW15" s="1032"/>
      <c r="AX15" s="1032"/>
      <c r="AY15" s="1032"/>
      <c r="AZ15" s="1032"/>
      <c r="BA15" s="1032"/>
      <c r="BB15" s="1032"/>
      <c r="BC15" s="1032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902" t="s">
        <v>62</v>
      </c>
      <c r="B16" s="903" t="s">
        <v>78</v>
      </c>
      <c r="C16" s="903" t="s">
        <v>5</v>
      </c>
      <c r="D16" s="919" t="s">
        <v>218</v>
      </c>
      <c r="E16" s="898" t="s">
        <v>43</v>
      </c>
      <c r="F16" s="899"/>
      <c r="G16" s="899"/>
      <c r="H16" s="899"/>
      <c r="I16" s="899"/>
      <c r="J16" s="899"/>
      <c r="K16" s="899"/>
      <c r="L16" s="899"/>
      <c r="M16" s="899"/>
      <c r="N16" s="899"/>
      <c r="O16" s="899"/>
      <c r="P16" s="899"/>
      <c r="Q16" s="899"/>
      <c r="R16" s="899"/>
      <c r="S16" s="899"/>
      <c r="T16" s="899"/>
      <c r="U16" s="899"/>
      <c r="V16" s="899"/>
      <c r="W16" s="899"/>
      <c r="X16" s="899"/>
      <c r="Y16" s="899"/>
      <c r="Z16" s="899"/>
      <c r="AA16" s="899"/>
      <c r="AB16" s="899"/>
      <c r="AC16" s="899"/>
      <c r="AD16" s="899"/>
      <c r="AE16" s="899"/>
      <c r="AF16" s="899"/>
      <c r="AG16" s="899"/>
      <c r="AH16" s="899"/>
      <c r="AI16" s="899"/>
      <c r="AJ16" s="899"/>
      <c r="AK16" s="899"/>
      <c r="AL16" s="899"/>
      <c r="AM16" s="899"/>
      <c r="AN16" s="899"/>
      <c r="AO16" s="899"/>
      <c r="AP16" s="899"/>
      <c r="AQ16" s="899"/>
      <c r="AR16" s="899"/>
      <c r="AS16" s="899"/>
      <c r="AT16" s="899"/>
      <c r="AU16" s="899"/>
      <c r="AV16" s="899"/>
      <c r="AW16" s="899"/>
      <c r="AX16" s="899"/>
      <c r="AY16" s="899"/>
      <c r="AZ16" s="899"/>
      <c r="BA16" s="899"/>
      <c r="BB16" s="1090"/>
      <c r="BC16" s="903" t="s">
        <v>22</v>
      </c>
      <c r="BD16" s="22"/>
      <c r="BE16" s="22"/>
      <c r="BF16" s="22"/>
      <c r="BG16" s="22"/>
      <c r="BH16" s="22"/>
      <c r="BI16" s="22"/>
      <c r="BJ16" s="61"/>
      <c r="BK16" s="61"/>
      <c r="BL16" s="61"/>
      <c r="BM16" s="61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902"/>
      <c r="B17" s="903"/>
      <c r="C17" s="903"/>
      <c r="D17" s="920"/>
      <c r="E17" s="900"/>
      <c r="F17" s="901"/>
      <c r="G17" s="901"/>
      <c r="H17" s="901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901"/>
      <c r="AA17" s="901"/>
      <c r="AB17" s="901"/>
      <c r="AC17" s="901"/>
      <c r="AD17" s="901"/>
      <c r="AE17" s="901"/>
      <c r="AF17" s="901"/>
      <c r="AG17" s="901"/>
      <c r="AH17" s="901"/>
      <c r="AI17" s="901"/>
      <c r="AJ17" s="901"/>
      <c r="AK17" s="901"/>
      <c r="AL17" s="901"/>
      <c r="AM17" s="901"/>
      <c r="AN17" s="901"/>
      <c r="AO17" s="901"/>
      <c r="AP17" s="901"/>
      <c r="AQ17" s="901"/>
      <c r="AR17" s="901"/>
      <c r="AS17" s="901"/>
      <c r="AT17" s="901"/>
      <c r="AU17" s="901"/>
      <c r="AV17" s="901"/>
      <c r="AW17" s="901"/>
      <c r="AX17" s="901"/>
      <c r="AY17" s="901"/>
      <c r="AZ17" s="901"/>
      <c r="BA17" s="901"/>
      <c r="BB17" s="1091"/>
      <c r="BC17" s="903"/>
      <c r="BD17" s="22"/>
      <c r="BE17" s="22"/>
      <c r="BF17" s="22"/>
      <c r="BG17" s="22"/>
      <c r="BH17" s="22"/>
      <c r="BI17" s="22"/>
      <c r="BJ17" s="61"/>
      <c r="BK17" s="61"/>
      <c r="BL17" s="61"/>
      <c r="BM17" s="61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902"/>
      <c r="B18" s="903"/>
      <c r="C18" s="903"/>
      <c r="D18" s="920"/>
      <c r="E18" s="902" t="s">
        <v>23</v>
      </c>
      <c r="F18" s="902"/>
      <c r="G18" s="902"/>
      <c r="H18" s="902"/>
      <c r="I18" s="902"/>
      <c r="J18" s="902"/>
      <c r="K18" s="902"/>
      <c r="L18" s="902"/>
      <c r="M18" s="902"/>
      <c r="N18" s="902"/>
      <c r="O18" s="902"/>
      <c r="P18" s="902"/>
      <c r="Q18" s="902"/>
      <c r="R18" s="902"/>
      <c r="S18" s="902"/>
      <c r="T18" s="902"/>
      <c r="U18" s="902"/>
      <c r="V18" s="902"/>
      <c r="W18" s="902"/>
      <c r="X18" s="902"/>
      <c r="Y18" s="902"/>
      <c r="Z18" s="902"/>
      <c r="AA18" s="902"/>
      <c r="AB18" s="902"/>
      <c r="AC18" s="902"/>
      <c r="AD18" s="902" t="s">
        <v>24</v>
      </c>
      <c r="AE18" s="902"/>
      <c r="AF18" s="902"/>
      <c r="AG18" s="902"/>
      <c r="AH18" s="902"/>
      <c r="AI18" s="902"/>
      <c r="AJ18" s="902"/>
      <c r="AK18" s="902"/>
      <c r="AL18" s="902"/>
      <c r="AM18" s="902"/>
      <c r="AN18" s="902"/>
      <c r="AO18" s="902"/>
      <c r="AP18" s="902"/>
      <c r="AQ18" s="902"/>
      <c r="AR18" s="902"/>
      <c r="AS18" s="902"/>
      <c r="AT18" s="902"/>
      <c r="AU18" s="902"/>
      <c r="AV18" s="902"/>
      <c r="AW18" s="902"/>
      <c r="AX18" s="902"/>
      <c r="AY18" s="902"/>
      <c r="AZ18" s="902"/>
      <c r="BA18" s="902"/>
      <c r="BB18" s="895"/>
      <c r="BC18" s="903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902"/>
      <c r="B19" s="903"/>
      <c r="C19" s="903"/>
      <c r="D19" s="920"/>
      <c r="E19" s="903" t="s">
        <v>28</v>
      </c>
      <c r="F19" s="903"/>
      <c r="G19" s="903"/>
      <c r="H19" s="903"/>
      <c r="I19" s="903"/>
      <c r="J19" s="903" t="s">
        <v>29</v>
      </c>
      <c r="K19" s="903"/>
      <c r="L19" s="903"/>
      <c r="M19" s="903"/>
      <c r="N19" s="903"/>
      <c r="O19" s="903" t="s">
        <v>30</v>
      </c>
      <c r="P19" s="903"/>
      <c r="Q19" s="903"/>
      <c r="R19" s="903"/>
      <c r="S19" s="903"/>
      <c r="T19" s="903" t="s">
        <v>33</v>
      </c>
      <c r="U19" s="903"/>
      <c r="V19" s="903"/>
      <c r="W19" s="903"/>
      <c r="X19" s="903"/>
      <c r="Y19" s="902" t="s">
        <v>32</v>
      </c>
      <c r="Z19" s="902"/>
      <c r="AA19" s="902"/>
      <c r="AB19" s="902"/>
      <c r="AC19" s="902"/>
      <c r="AD19" s="903" t="s">
        <v>28</v>
      </c>
      <c r="AE19" s="903"/>
      <c r="AF19" s="903"/>
      <c r="AG19" s="903"/>
      <c r="AH19" s="903"/>
      <c r="AI19" s="903" t="s">
        <v>29</v>
      </c>
      <c r="AJ19" s="903"/>
      <c r="AK19" s="903"/>
      <c r="AL19" s="903"/>
      <c r="AM19" s="903"/>
      <c r="AN19" s="903" t="s">
        <v>30</v>
      </c>
      <c r="AO19" s="903"/>
      <c r="AP19" s="903"/>
      <c r="AQ19" s="903"/>
      <c r="AR19" s="903"/>
      <c r="AS19" s="903" t="s">
        <v>33</v>
      </c>
      <c r="AT19" s="903"/>
      <c r="AU19" s="903"/>
      <c r="AV19" s="903"/>
      <c r="AW19" s="903"/>
      <c r="AX19" s="902" t="s">
        <v>32</v>
      </c>
      <c r="AY19" s="902"/>
      <c r="AZ19" s="902"/>
      <c r="BA19" s="902"/>
      <c r="BB19" s="895"/>
      <c r="BC19" s="903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902"/>
      <c r="B20" s="903"/>
      <c r="C20" s="903"/>
      <c r="D20" s="921"/>
      <c r="E20" s="115" t="s">
        <v>6</v>
      </c>
      <c r="F20" s="115" t="s">
        <v>7</v>
      </c>
      <c r="G20" s="115" t="s">
        <v>199</v>
      </c>
      <c r="H20" s="115" t="s">
        <v>3</v>
      </c>
      <c r="I20" s="115" t="s">
        <v>27</v>
      </c>
      <c r="J20" s="115" t="s">
        <v>6</v>
      </c>
      <c r="K20" s="115" t="s">
        <v>7</v>
      </c>
      <c r="L20" s="115" t="s">
        <v>199</v>
      </c>
      <c r="M20" s="115" t="s">
        <v>3</v>
      </c>
      <c r="N20" s="115" t="s">
        <v>27</v>
      </c>
      <c r="O20" s="115" t="s">
        <v>6</v>
      </c>
      <c r="P20" s="115" t="s">
        <v>7</v>
      </c>
      <c r="Q20" s="115" t="s">
        <v>199</v>
      </c>
      <c r="R20" s="115" t="s">
        <v>3</v>
      </c>
      <c r="S20" s="115" t="s">
        <v>27</v>
      </c>
      <c r="T20" s="115" t="s">
        <v>6</v>
      </c>
      <c r="U20" s="115" t="s">
        <v>7</v>
      </c>
      <c r="V20" s="115" t="s">
        <v>199</v>
      </c>
      <c r="W20" s="115" t="s">
        <v>3</v>
      </c>
      <c r="X20" s="115" t="s">
        <v>27</v>
      </c>
      <c r="Y20" s="115" t="s">
        <v>6</v>
      </c>
      <c r="Z20" s="115" t="s">
        <v>7</v>
      </c>
      <c r="AA20" s="115" t="s">
        <v>199</v>
      </c>
      <c r="AB20" s="115" t="s">
        <v>3</v>
      </c>
      <c r="AC20" s="115" t="s">
        <v>27</v>
      </c>
      <c r="AD20" s="115" t="s">
        <v>6</v>
      </c>
      <c r="AE20" s="115" t="s">
        <v>7</v>
      </c>
      <c r="AF20" s="115" t="s">
        <v>199</v>
      </c>
      <c r="AG20" s="115" t="s">
        <v>3</v>
      </c>
      <c r="AH20" s="115" t="s">
        <v>27</v>
      </c>
      <c r="AI20" s="115" t="s">
        <v>6</v>
      </c>
      <c r="AJ20" s="115" t="s">
        <v>7</v>
      </c>
      <c r="AK20" s="115" t="s">
        <v>199</v>
      </c>
      <c r="AL20" s="115" t="s">
        <v>3</v>
      </c>
      <c r="AM20" s="115" t="s">
        <v>27</v>
      </c>
      <c r="AN20" s="115" t="s">
        <v>6</v>
      </c>
      <c r="AO20" s="115" t="s">
        <v>7</v>
      </c>
      <c r="AP20" s="115" t="s">
        <v>199</v>
      </c>
      <c r="AQ20" s="115" t="s">
        <v>3</v>
      </c>
      <c r="AR20" s="115" t="s">
        <v>27</v>
      </c>
      <c r="AS20" s="115" t="s">
        <v>6</v>
      </c>
      <c r="AT20" s="115" t="s">
        <v>7</v>
      </c>
      <c r="AU20" s="115" t="s">
        <v>199</v>
      </c>
      <c r="AV20" s="115" t="s">
        <v>3</v>
      </c>
      <c r="AW20" s="115" t="s">
        <v>27</v>
      </c>
      <c r="AX20" s="115" t="s">
        <v>6</v>
      </c>
      <c r="AY20" s="115" t="s">
        <v>7</v>
      </c>
      <c r="AZ20" s="115" t="s">
        <v>199</v>
      </c>
      <c r="BA20" s="115" t="s">
        <v>3</v>
      </c>
      <c r="BB20" s="115" t="s">
        <v>27</v>
      </c>
      <c r="BC20" s="903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7">
        <v>1</v>
      </c>
      <c r="B21" s="67">
        <v>2</v>
      </c>
      <c r="C21" s="67">
        <v>3</v>
      </c>
      <c r="D21" s="122">
        <f>C21+1</f>
        <v>4</v>
      </c>
      <c r="E21" s="122">
        <f t="shared" ref="E21:BC21" si="0">D21+1</f>
        <v>5</v>
      </c>
      <c r="F21" s="122">
        <f t="shared" si="0"/>
        <v>6</v>
      </c>
      <c r="G21" s="122">
        <f t="shared" si="0"/>
        <v>7</v>
      </c>
      <c r="H21" s="122">
        <f t="shared" si="0"/>
        <v>8</v>
      </c>
      <c r="I21" s="122">
        <f t="shared" si="0"/>
        <v>9</v>
      </c>
      <c r="J21" s="122">
        <f t="shared" si="0"/>
        <v>10</v>
      </c>
      <c r="K21" s="122">
        <f t="shared" si="0"/>
        <v>11</v>
      </c>
      <c r="L21" s="122">
        <f t="shared" si="0"/>
        <v>12</v>
      </c>
      <c r="M21" s="122">
        <f t="shared" si="0"/>
        <v>13</v>
      </c>
      <c r="N21" s="122">
        <f t="shared" si="0"/>
        <v>14</v>
      </c>
      <c r="O21" s="122">
        <f t="shared" si="0"/>
        <v>15</v>
      </c>
      <c r="P21" s="122">
        <f t="shared" si="0"/>
        <v>16</v>
      </c>
      <c r="Q21" s="122">
        <f t="shared" si="0"/>
        <v>17</v>
      </c>
      <c r="R21" s="122">
        <f t="shared" si="0"/>
        <v>18</v>
      </c>
      <c r="S21" s="122">
        <f t="shared" si="0"/>
        <v>19</v>
      </c>
      <c r="T21" s="122">
        <f t="shared" si="0"/>
        <v>20</v>
      </c>
      <c r="U21" s="122">
        <f t="shared" si="0"/>
        <v>21</v>
      </c>
      <c r="V21" s="122">
        <f t="shared" si="0"/>
        <v>22</v>
      </c>
      <c r="W21" s="122">
        <f t="shared" si="0"/>
        <v>23</v>
      </c>
      <c r="X21" s="122">
        <f t="shared" si="0"/>
        <v>24</v>
      </c>
      <c r="Y21" s="122">
        <f t="shared" si="0"/>
        <v>25</v>
      </c>
      <c r="Z21" s="122">
        <f t="shared" si="0"/>
        <v>26</v>
      </c>
      <c r="AA21" s="122">
        <f t="shared" si="0"/>
        <v>27</v>
      </c>
      <c r="AB21" s="122">
        <f t="shared" si="0"/>
        <v>28</v>
      </c>
      <c r="AC21" s="122">
        <f t="shared" si="0"/>
        <v>29</v>
      </c>
      <c r="AD21" s="122">
        <f t="shared" si="0"/>
        <v>30</v>
      </c>
      <c r="AE21" s="122">
        <f t="shared" si="0"/>
        <v>31</v>
      </c>
      <c r="AF21" s="122">
        <f t="shared" si="0"/>
        <v>32</v>
      </c>
      <c r="AG21" s="122">
        <f t="shared" si="0"/>
        <v>33</v>
      </c>
      <c r="AH21" s="122">
        <f t="shared" si="0"/>
        <v>34</v>
      </c>
      <c r="AI21" s="122">
        <f t="shared" si="0"/>
        <v>35</v>
      </c>
      <c r="AJ21" s="122">
        <f t="shared" si="0"/>
        <v>36</v>
      </c>
      <c r="AK21" s="122">
        <f t="shared" si="0"/>
        <v>37</v>
      </c>
      <c r="AL21" s="122">
        <f t="shared" si="0"/>
        <v>38</v>
      </c>
      <c r="AM21" s="122">
        <f t="shared" si="0"/>
        <v>39</v>
      </c>
      <c r="AN21" s="122">
        <f t="shared" si="0"/>
        <v>40</v>
      </c>
      <c r="AO21" s="122">
        <f t="shared" si="0"/>
        <v>41</v>
      </c>
      <c r="AP21" s="122">
        <f t="shared" si="0"/>
        <v>42</v>
      </c>
      <c r="AQ21" s="122">
        <f t="shared" si="0"/>
        <v>43</v>
      </c>
      <c r="AR21" s="122">
        <f t="shared" si="0"/>
        <v>44</v>
      </c>
      <c r="AS21" s="122">
        <f t="shared" si="0"/>
        <v>45</v>
      </c>
      <c r="AT21" s="122">
        <f t="shared" si="0"/>
        <v>46</v>
      </c>
      <c r="AU21" s="122">
        <f t="shared" si="0"/>
        <v>47</v>
      </c>
      <c r="AV21" s="122">
        <f t="shared" si="0"/>
        <v>48</v>
      </c>
      <c r="AW21" s="122">
        <f t="shared" si="0"/>
        <v>49</v>
      </c>
      <c r="AX21" s="122">
        <f t="shared" si="0"/>
        <v>50</v>
      </c>
      <c r="AY21" s="122">
        <f t="shared" si="0"/>
        <v>51</v>
      </c>
      <c r="AZ21" s="122">
        <f t="shared" si="0"/>
        <v>52</v>
      </c>
      <c r="BA21" s="122">
        <f t="shared" si="0"/>
        <v>53</v>
      </c>
      <c r="BB21" s="122">
        <f t="shared" si="0"/>
        <v>54</v>
      </c>
      <c r="BC21" s="122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0"/>
      <c r="B22" s="125"/>
      <c r="C22" s="126"/>
      <c r="D22" s="129"/>
      <c r="E22" s="138"/>
      <c r="F22" s="138"/>
      <c r="G22" s="138"/>
      <c r="H22" s="138"/>
      <c r="I22" s="138"/>
      <c r="J22" s="138"/>
      <c r="K22" s="138"/>
      <c r="L22" s="135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5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41"/>
    </row>
    <row r="23" spans="1:82" x14ac:dyDescent="0.25">
      <c r="A23" s="144"/>
      <c r="B23" s="125"/>
      <c r="C23" s="126"/>
      <c r="D23" s="137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3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4"/>
      <c r="B24" s="125"/>
      <c r="C24" s="126"/>
      <c r="D24" s="137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3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4"/>
      <c r="B25" s="125"/>
      <c r="C25" s="126"/>
      <c r="D25" s="13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3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36"/>
      <c r="B26" s="145"/>
      <c r="C26" s="130"/>
      <c r="D26" s="150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3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36"/>
      <c r="B27" s="145"/>
      <c r="C27" s="130"/>
      <c r="D27" s="150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3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36"/>
      <c r="B28" s="145"/>
      <c r="C28" s="130"/>
      <c r="D28" s="150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3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2"/>
      <c r="B29" s="125"/>
      <c r="C29" s="126"/>
      <c r="D29" s="13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3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2"/>
      <c r="B30" s="125"/>
      <c r="C30" s="126"/>
      <c r="D30" s="13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28"/>
      <c r="B31" s="127"/>
      <c r="C31" s="64"/>
      <c r="D31" s="131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1"/>
    </row>
    <row r="32" spans="1:82" x14ac:dyDescent="0.25">
      <c r="A32" s="128"/>
      <c r="B32" s="127"/>
      <c r="C32" s="64"/>
      <c r="D32" s="131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1"/>
    </row>
    <row r="33" spans="1:55" x14ac:dyDescent="0.25">
      <c r="A33" s="128"/>
      <c r="B33" s="127"/>
      <c r="C33" s="131"/>
      <c r="D33" s="131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1"/>
    </row>
    <row r="34" spans="1:55" x14ac:dyDescent="0.25">
      <c r="A34" s="128"/>
      <c r="B34" s="127"/>
      <c r="C34" s="131"/>
      <c r="D34" s="131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1"/>
    </row>
    <row r="35" spans="1:55" x14ac:dyDescent="0.25">
      <c r="A35" s="128"/>
      <c r="B35" s="127"/>
      <c r="C35" s="131"/>
      <c r="D35" s="131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1"/>
    </row>
    <row r="36" spans="1:55" x14ac:dyDescent="0.25">
      <c r="A36" s="128"/>
      <c r="B36" s="127"/>
      <c r="C36" s="131"/>
      <c r="D36" s="131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1"/>
    </row>
    <row r="37" spans="1:55" x14ac:dyDescent="0.25">
      <c r="A37" s="128"/>
      <c r="B37" s="127"/>
      <c r="C37" s="130"/>
      <c r="D37" s="131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1"/>
    </row>
    <row r="38" spans="1:55" x14ac:dyDescent="0.25">
      <c r="A38" s="128"/>
      <c r="B38" s="127"/>
      <c r="C38" s="130"/>
      <c r="D38" s="131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1"/>
    </row>
    <row r="39" spans="1:55" x14ac:dyDescent="0.25">
      <c r="A39" s="128"/>
      <c r="B39" s="127"/>
      <c r="C39" s="130"/>
      <c r="D39" s="131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1"/>
    </row>
    <row r="40" spans="1:55" x14ac:dyDescent="0.25">
      <c r="A40" s="128"/>
      <c r="B40" s="127"/>
      <c r="C40" s="130"/>
      <c r="D40" s="13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1"/>
    </row>
    <row r="41" spans="1:55" x14ac:dyDescent="0.25">
      <c r="A41" s="128"/>
      <c r="B41" s="127"/>
      <c r="C41" s="130"/>
      <c r="D41" s="13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1"/>
    </row>
    <row r="42" spans="1:55" x14ac:dyDescent="0.25">
      <c r="A42" s="128"/>
      <c r="B42" s="127"/>
      <c r="C42" s="130"/>
      <c r="D42" s="131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1"/>
    </row>
    <row r="43" spans="1:55" x14ac:dyDescent="0.25">
      <c r="A43" s="128"/>
      <c r="B43" s="127"/>
      <c r="C43" s="130"/>
      <c r="D43" s="131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1"/>
    </row>
    <row r="44" spans="1:55" x14ac:dyDescent="0.25">
      <c r="A44" s="128"/>
      <c r="B44" s="127"/>
      <c r="C44" s="130"/>
      <c r="D44" s="131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1"/>
    </row>
    <row r="45" spans="1:55" x14ac:dyDescent="0.25">
      <c r="A45" s="128"/>
      <c r="B45" s="127"/>
      <c r="C45" s="130"/>
      <c r="D45" s="131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1"/>
    </row>
    <row r="46" spans="1:55" x14ac:dyDescent="0.25">
      <c r="A46" s="128"/>
      <c r="B46" s="127"/>
      <c r="C46" s="130"/>
      <c r="D46" s="13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1"/>
    </row>
    <row r="47" spans="1:55" x14ac:dyDescent="0.25">
      <c r="A47" s="144"/>
      <c r="B47" s="125"/>
      <c r="C47" s="126"/>
      <c r="D47" s="137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3"/>
    </row>
    <row r="48" spans="1:55" x14ac:dyDescent="0.25">
      <c r="A48" s="136"/>
      <c r="B48" s="127"/>
      <c r="C48" s="130"/>
      <c r="D48" s="131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1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34"/>
  <sheetViews>
    <sheetView topLeftCell="A22" zoomScale="66" zoomScaleNormal="66" zoomScaleSheetLayoutView="42" workbookViewId="0">
      <selection activeCell="F17" sqref="F17:F18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5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888" t="s">
        <v>274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890" t="s">
        <v>304</v>
      </c>
      <c r="B6" s="890"/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</row>
    <row r="7" spans="1:56" ht="18.75" customHeight="1" x14ac:dyDescent="0.3">
      <c r="A7" s="890" t="s">
        <v>83</v>
      </c>
      <c r="B7" s="890"/>
      <c r="C7" s="890"/>
      <c r="D7" s="890"/>
      <c r="E7" s="890"/>
      <c r="F7" s="890"/>
      <c r="G7" s="890"/>
      <c r="H7" s="890"/>
      <c r="I7" s="890"/>
      <c r="J7" s="890"/>
      <c r="K7" s="890"/>
      <c r="L7" s="890"/>
      <c r="M7" s="890"/>
      <c r="N7" s="890"/>
      <c r="O7" s="890"/>
      <c r="P7" s="890"/>
      <c r="Q7" s="890"/>
      <c r="R7" s="890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ht="18.75" x14ac:dyDescent="0.3">
      <c r="A8" s="63"/>
      <c r="B8" s="63"/>
      <c r="C8" s="63"/>
      <c r="D8" s="82"/>
      <c r="E8" s="63"/>
      <c r="F8" s="63"/>
      <c r="G8" s="63"/>
      <c r="H8" s="63"/>
      <c r="I8" s="63"/>
      <c r="J8" s="63"/>
      <c r="K8" s="63"/>
      <c r="L8" s="63"/>
      <c r="M8" s="63"/>
      <c r="N8" s="100"/>
      <c r="O8" s="63"/>
      <c r="P8" s="63"/>
      <c r="Q8" s="63"/>
      <c r="R8" s="63"/>
      <c r="S8" s="63"/>
      <c r="T8" s="63"/>
      <c r="U8" s="63"/>
      <c r="V8" s="63"/>
      <c r="W8" s="63"/>
      <c r="X8" s="63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886" t="s">
        <v>263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</row>
    <row r="10" spans="1:56" ht="15.75" x14ac:dyDescent="0.25">
      <c r="A10" s="870" t="s">
        <v>37</v>
      </c>
      <c r="B10" s="870"/>
      <c r="C10" s="870"/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 ht="15.75" x14ac:dyDescent="0.25">
      <c r="A11" s="58"/>
      <c r="B11" s="58"/>
      <c r="C11" s="58"/>
      <c r="D11" s="83"/>
      <c r="E11" s="58"/>
      <c r="F11" s="58"/>
      <c r="G11" s="58"/>
      <c r="H11" s="58"/>
      <c r="I11" s="58"/>
      <c r="J11" s="58"/>
      <c r="K11" s="58"/>
      <c r="L11" s="58"/>
      <c r="M11" s="58"/>
      <c r="N11" s="99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886" t="s">
        <v>275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  <row r="13" spans="1:56" ht="15.75" x14ac:dyDescent="0.25">
      <c r="A13" s="870" t="s">
        <v>77</v>
      </c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1095" t="s">
        <v>92</v>
      </c>
      <c r="B15" s="1095"/>
      <c r="C15" s="1095"/>
      <c r="D15" s="1095"/>
      <c r="E15" s="1095"/>
      <c r="F15" s="1095"/>
      <c r="G15" s="1095"/>
      <c r="H15" s="1095"/>
      <c r="I15" s="1095"/>
      <c r="J15" s="1095"/>
      <c r="K15" s="1095"/>
      <c r="L15" s="1095"/>
      <c r="M15" s="1095"/>
      <c r="N15" s="1095"/>
      <c r="O15" s="1095"/>
      <c r="P15" s="1095"/>
      <c r="Q15" s="1095"/>
      <c r="R15" s="1095"/>
    </row>
    <row r="16" spans="1:56" s="6" customFormat="1" ht="30" customHeight="1" x14ac:dyDescent="0.25">
      <c r="A16" s="1092" t="s">
        <v>62</v>
      </c>
      <c r="B16" s="1092" t="s">
        <v>78</v>
      </c>
      <c r="C16" s="1092" t="s">
        <v>11</v>
      </c>
      <c r="D16" s="1096" t="s">
        <v>200</v>
      </c>
      <c r="E16" s="1092" t="s">
        <v>243</v>
      </c>
      <c r="F16" s="1092"/>
      <c r="G16" s="1092"/>
      <c r="H16" s="1092"/>
      <c r="I16" s="1092"/>
      <c r="J16" s="1092"/>
      <c r="K16" s="1092"/>
      <c r="L16" s="1099" t="s">
        <v>93</v>
      </c>
      <c r="M16" s="1100"/>
      <c r="N16" s="1101"/>
      <c r="O16" s="1092" t="s">
        <v>59</v>
      </c>
      <c r="P16" s="1092"/>
      <c r="Q16" s="1092"/>
      <c r="R16" s="1092"/>
    </row>
    <row r="17" spans="1:19" s="6" customFormat="1" ht="39.75" customHeight="1" x14ac:dyDescent="0.25">
      <c r="A17" s="1093"/>
      <c r="B17" s="1092"/>
      <c r="C17" s="1092"/>
      <c r="D17" s="1097"/>
      <c r="E17" s="1094" t="s">
        <v>3</v>
      </c>
      <c r="F17" s="1094" t="s">
        <v>6</v>
      </c>
      <c r="G17" s="1094" t="s">
        <v>7</v>
      </c>
      <c r="H17" s="878" t="s">
        <v>25</v>
      </c>
      <c r="I17" s="878" t="s">
        <v>26</v>
      </c>
      <c r="J17" s="878" t="s">
        <v>12</v>
      </c>
      <c r="K17" s="1094" t="s">
        <v>27</v>
      </c>
      <c r="L17" s="1092" t="s">
        <v>34</v>
      </c>
      <c r="M17" s="1092" t="s">
        <v>35</v>
      </c>
      <c r="N17" s="1096" t="s">
        <v>202</v>
      </c>
      <c r="O17" s="1092" t="s">
        <v>208</v>
      </c>
      <c r="P17" s="1092" t="s">
        <v>209</v>
      </c>
      <c r="Q17" s="1092" t="s">
        <v>210</v>
      </c>
      <c r="R17" s="1092" t="s">
        <v>211</v>
      </c>
    </row>
    <row r="18" spans="1:19" ht="157.5" customHeight="1" x14ac:dyDescent="0.25">
      <c r="A18" s="1093"/>
      <c r="B18" s="1092"/>
      <c r="C18" s="1092"/>
      <c r="D18" s="1098"/>
      <c r="E18" s="1094"/>
      <c r="F18" s="1094"/>
      <c r="G18" s="1094"/>
      <c r="H18" s="878"/>
      <c r="I18" s="878"/>
      <c r="J18" s="878"/>
      <c r="K18" s="1094"/>
      <c r="L18" s="1092"/>
      <c r="M18" s="1092"/>
      <c r="N18" s="1098"/>
      <c r="O18" s="1092"/>
      <c r="P18" s="1092"/>
      <c r="Q18" s="1092"/>
      <c r="R18" s="1092"/>
    </row>
    <row r="19" spans="1:19" ht="17.25" customHeight="1" thickBot="1" x14ac:dyDescent="0.3">
      <c r="A19" s="198">
        <v>1</v>
      </c>
      <c r="B19" s="198">
        <v>2</v>
      </c>
      <c r="C19" s="198">
        <v>3</v>
      </c>
      <c r="D19" s="198">
        <f>C19+1</f>
        <v>4</v>
      </c>
      <c r="E19" s="198">
        <f t="shared" ref="E19:R19" si="0">D19+1</f>
        <v>5</v>
      </c>
      <c r="F19" s="198">
        <f t="shared" si="0"/>
        <v>6</v>
      </c>
      <c r="G19" s="198">
        <f t="shared" si="0"/>
        <v>7</v>
      </c>
      <c r="H19" s="198">
        <f t="shared" si="0"/>
        <v>8</v>
      </c>
      <c r="I19" s="198">
        <f t="shared" si="0"/>
        <v>9</v>
      </c>
      <c r="J19" s="198">
        <f t="shared" si="0"/>
        <v>10</v>
      </c>
      <c r="K19" s="198">
        <f t="shared" si="0"/>
        <v>11</v>
      </c>
      <c r="L19" s="198">
        <f t="shared" si="0"/>
        <v>12</v>
      </c>
      <c r="M19" s="198">
        <f t="shared" si="0"/>
        <v>13</v>
      </c>
      <c r="N19" s="198">
        <f t="shared" ref="N19" si="1">M19+1</f>
        <v>14</v>
      </c>
      <c r="O19" s="198">
        <f t="shared" ref="O19" si="2">N19+1</f>
        <v>15</v>
      </c>
      <c r="P19" s="198">
        <f t="shared" ref="P19" si="3">O19+1</f>
        <v>16</v>
      </c>
      <c r="Q19" s="198">
        <f t="shared" ref="Q19" si="4">P19+1</f>
        <v>17</v>
      </c>
      <c r="R19" s="198">
        <f t="shared" si="0"/>
        <v>18</v>
      </c>
    </row>
    <row r="20" spans="1:19" ht="56.25" customHeight="1" thickBot="1" x14ac:dyDescent="0.3">
      <c r="A20" s="656">
        <v>1</v>
      </c>
      <c r="B20" s="657" t="s">
        <v>249</v>
      </c>
      <c r="C20" s="658"/>
      <c r="D20" s="659"/>
      <c r="E20" s="338">
        <f>E21+E29</f>
        <v>0.25</v>
      </c>
      <c r="F20" s="336">
        <f t="shared" ref="F20:K20" si="5">F21+F29</f>
        <v>0</v>
      </c>
      <c r="G20" s="660">
        <f t="shared" si="5"/>
        <v>0</v>
      </c>
      <c r="H20" s="338">
        <f t="shared" si="5"/>
        <v>1.94</v>
      </c>
      <c r="I20" s="336">
        <f t="shared" si="5"/>
        <v>0</v>
      </c>
      <c r="J20" s="333">
        <f t="shared" si="5"/>
        <v>0</v>
      </c>
      <c r="K20" s="338">
        <f t="shared" si="5"/>
        <v>1</v>
      </c>
      <c r="L20" s="661"/>
      <c r="M20" s="662"/>
      <c r="N20" s="663"/>
      <c r="O20" s="663"/>
      <c r="P20" s="663"/>
      <c r="Q20" s="663"/>
      <c r="R20" s="664"/>
      <c r="S20" s="6"/>
    </row>
    <row r="21" spans="1:19" ht="27.75" customHeight="1" thickBot="1" x14ac:dyDescent="0.3">
      <c r="A21" s="231" t="s">
        <v>253</v>
      </c>
      <c r="B21" s="221" t="s">
        <v>251</v>
      </c>
      <c r="C21" s="653"/>
      <c r="D21" s="655"/>
      <c r="E21" s="230">
        <f>SUM(E22:E27)</f>
        <v>0.25</v>
      </c>
      <c r="F21" s="652">
        <f t="shared" ref="F21:K21" si="6">SUM(F22:F27)</f>
        <v>0</v>
      </c>
      <c r="G21" s="462">
        <f t="shared" si="6"/>
        <v>0</v>
      </c>
      <c r="H21" s="230">
        <f t="shared" si="6"/>
        <v>1.94</v>
      </c>
      <c r="I21" s="652">
        <f t="shared" si="6"/>
        <v>0</v>
      </c>
      <c r="J21" s="229">
        <f t="shared" si="6"/>
        <v>0</v>
      </c>
      <c r="K21" s="230">
        <f t="shared" si="6"/>
        <v>0</v>
      </c>
      <c r="L21" s="669"/>
      <c r="M21" s="670"/>
      <c r="N21" s="671"/>
      <c r="O21" s="671"/>
      <c r="P21" s="671"/>
      <c r="Q21" s="671"/>
      <c r="R21" s="672"/>
      <c r="S21" s="6"/>
    </row>
    <row r="22" spans="1:19" ht="72" thickBot="1" x14ac:dyDescent="0.3">
      <c r="A22" s="280" t="s">
        <v>254</v>
      </c>
      <c r="B22" s="646" t="s">
        <v>283</v>
      </c>
      <c r="C22" s="649"/>
      <c r="D22" s="650"/>
      <c r="E22" s="647"/>
      <c r="F22" s="649"/>
      <c r="G22" s="650"/>
      <c r="H22" s="647">
        <v>0.12</v>
      </c>
      <c r="I22" s="649"/>
      <c r="J22" s="651"/>
      <c r="K22" s="651"/>
      <c r="L22" s="665">
        <v>2020</v>
      </c>
      <c r="M22" s="666">
        <v>2020</v>
      </c>
      <c r="N22" s="667" t="s">
        <v>261</v>
      </c>
      <c r="O22" s="667" t="s">
        <v>261</v>
      </c>
      <c r="P22" s="667" t="s">
        <v>261</v>
      </c>
      <c r="Q22" s="667" t="s">
        <v>261</v>
      </c>
      <c r="R22" s="668" t="s">
        <v>261</v>
      </c>
      <c r="S22" s="6"/>
    </row>
    <row r="23" spans="1:19" ht="57.75" thickBot="1" x14ac:dyDescent="0.3">
      <c r="A23" s="232" t="s">
        <v>255</v>
      </c>
      <c r="B23" s="678" t="s">
        <v>284</v>
      </c>
      <c r="C23" s="415"/>
      <c r="D23" s="645"/>
      <c r="E23" s="420">
        <v>0.25</v>
      </c>
      <c r="F23" s="415"/>
      <c r="G23" s="645"/>
      <c r="H23" s="420"/>
      <c r="I23" s="415"/>
      <c r="J23" s="199"/>
      <c r="K23" s="199"/>
      <c r="L23" s="250">
        <v>2020</v>
      </c>
      <c r="M23" s="200">
        <v>2020</v>
      </c>
      <c r="N23" s="201" t="s">
        <v>261</v>
      </c>
      <c r="O23" s="201" t="s">
        <v>261</v>
      </c>
      <c r="P23" s="201" t="s">
        <v>261</v>
      </c>
      <c r="Q23" s="201" t="s">
        <v>261</v>
      </c>
      <c r="R23" s="228" t="s">
        <v>261</v>
      </c>
      <c r="S23" s="6"/>
    </row>
    <row r="24" spans="1:19" ht="78" customHeight="1" thickBot="1" x14ac:dyDescent="0.3">
      <c r="A24" s="232" t="s">
        <v>256</v>
      </c>
      <c r="B24" s="678" t="s">
        <v>285</v>
      </c>
      <c r="C24" s="415"/>
      <c r="D24" s="645"/>
      <c r="E24" s="420"/>
      <c r="F24" s="415"/>
      <c r="G24" s="645"/>
      <c r="H24" s="420">
        <v>0.4</v>
      </c>
      <c r="I24" s="415"/>
      <c r="J24" s="199"/>
      <c r="K24" s="199"/>
      <c r="L24" s="250">
        <v>2020</v>
      </c>
      <c r="M24" s="200">
        <v>2020</v>
      </c>
      <c r="N24" s="201" t="s">
        <v>261</v>
      </c>
      <c r="O24" s="201" t="s">
        <v>261</v>
      </c>
      <c r="P24" s="201" t="s">
        <v>261</v>
      </c>
      <c r="Q24" s="201" t="s">
        <v>261</v>
      </c>
      <c r="R24" s="228" t="s">
        <v>261</v>
      </c>
      <c r="S24" s="6"/>
    </row>
    <row r="25" spans="1:19" ht="96.75" customHeight="1" thickBot="1" x14ac:dyDescent="0.3">
      <c r="A25" s="232" t="s">
        <v>257</v>
      </c>
      <c r="B25" s="678" t="s">
        <v>286</v>
      </c>
      <c r="C25" s="415"/>
      <c r="D25" s="645"/>
      <c r="E25" s="420"/>
      <c r="F25" s="415"/>
      <c r="G25" s="645"/>
      <c r="H25" s="420">
        <v>0.51</v>
      </c>
      <c r="I25" s="415"/>
      <c r="J25" s="199"/>
      <c r="K25" s="199"/>
      <c r="L25" s="250">
        <v>2020</v>
      </c>
      <c r="M25" s="200">
        <v>2020</v>
      </c>
      <c r="N25" s="201" t="s">
        <v>261</v>
      </c>
      <c r="O25" s="201" t="s">
        <v>261</v>
      </c>
      <c r="P25" s="201" t="s">
        <v>261</v>
      </c>
      <c r="Q25" s="201" t="s">
        <v>261</v>
      </c>
      <c r="R25" s="228" t="s">
        <v>261</v>
      </c>
      <c r="S25" s="6"/>
    </row>
    <row r="26" spans="1:19" ht="84.75" customHeight="1" thickBot="1" x14ac:dyDescent="0.3">
      <c r="A26" s="232" t="s">
        <v>258</v>
      </c>
      <c r="B26" s="678" t="s">
        <v>287</v>
      </c>
      <c r="C26" s="415"/>
      <c r="D26" s="645"/>
      <c r="E26" s="420"/>
      <c r="F26" s="415"/>
      <c r="G26" s="645"/>
      <c r="H26" s="420">
        <v>0.35</v>
      </c>
      <c r="I26" s="415"/>
      <c r="J26" s="199"/>
      <c r="K26" s="199"/>
      <c r="L26" s="250">
        <v>2020</v>
      </c>
      <c r="M26" s="200">
        <v>2020</v>
      </c>
      <c r="N26" s="201" t="s">
        <v>261</v>
      </c>
      <c r="O26" s="201" t="s">
        <v>261</v>
      </c>
      <c r="P26" s="201" t="s">
        <v>261</v>
      </c>
      <c r="Q26" s="201" t="s">
        <v>261</v>
      </c>
      <c r="R26" s="228" t="s">
        <v>261</v>
      </c>
      <c r="S26" s="6"/>
    </row>
    <row r="27" spans="1:19" ht="95.25" customHeight="1" thickBot="1" x14ac:dyDescent="0.3">
      <c r="A27" s="510" t="s">
        <v>259</v>
      </c>
      <c r="B27" s="679" t="s">
        <v>288</v>
      </c>
      <c r="C27" s="658"/>
      <c r="D27" s="659"/>
      <c r="E27" s="673"/>
      <c r="F27" s="658"/>
      <c r="G27" s="659"/>
      <c r="H27" s="673">
        <v>0.56000000000000005</v>
      </c>
      <c r="I27" s="658"/>
      <c r="J27" s="648"/>
      <c r="K27" s="648"/>
      <c r="L27" s="661">
        <v>2020</v>
      </c>
      <c r="M27" s="662">
        <v>2020</v>
      </c>
      <c r="N27" s="663" t="s">
        <v>261</v>
      </c>
      <c r="O27" s="663" t="s">
        <v>261</v>
      </c>
      <c r="P27" s="663" t="s">
        <v>261</v>
      </c>
      <c r="Q27" s="663" t="s">
        <v>261</v>
      </c>
      <c r="R27" s="664" t="s">
        <v>261</v>
      </c>
      <c r="S27" s="6"/>
    </row>
    <row r="28" spans="1:19" ht="15.75" thickBot="1" x14ac:dyDescent="0.3">
      <c r="A28" s="232"/>
      <c r="B28" s="278"/>
      <c r="C28" s="677"/>
      <c r="D28" s="653"/>
      <c r="E28" s="277"/>
      <c r="F28" s="653"/>
      <c r="G28" s="653"/>
      <c r="H28" s="654"/>
      <c r="I28" s="653"/>
      <c r="J28" s="653"/>
      <c r="K28" s="653"/>
      <c r="L28" s="669"/>
      <c r="M28" s="670"/>
      <c r="N28" s="671"/>
      <c r="O28" s="671"/>
      <c r="P28" s="671"/>
      <c r="Q28" s="671"/>
      <c r="R28" s="672"/>
      <c r="S28" s="6"/>
    </row>
    <row r="29" spans="1:19" ht="63.75" thickBot="1" x14ac:dyDescent="0.3">
      <c r="A29" s="232" t="s">
        <v>291</v>
      </c>
      <c r="B29" s="680" t="s">
        <v>289</v>
      </c>
      <c r="C29" s="677"/>
      <c r="D29" s="653"/>
      <c r="E29" s="277"/>
      <c r="F29" s="653"/>
      <c r="G29" s="653"/>
      <c r="H29" s="654"/>
      <c r="I29" s="653"/>
      <c r="J29" s="655"/>
      <c r="K29" s="674">
        <v>1</v>
      </c>
      <c r="L29" s="669"/>
      <c r="M29" s="670"/>
      <c r="N29" s="671"/>
      <c r="O29" s="671"/>
      <c r="P29" s="671"/>
      <c r="Q29" s="671"/>
      <c r="R29" s="672"/>
      <c r="S29" s="6"/>
    </row>
    <row r="30" spans="1:19" ht="113.25" customHeight="1" thickBot="1" x14ac:dyDescent="0.3">
      <c r="A30" s="232" t="s">
        <v>292</v>
      </c>
      <c r="B30" s="278" t="s">
        <v>290</v>
      </c>
      <c r="C30" s="677"/>
      <c r="D30" s="653"/>
      <c r="E30" s="675"/>
      <c r="F30" s="653"/>
      <c r="G30" s="653"/>
      <c r="H30" s="654"/>
      <c r="I30" s="653"/>
      <c r="J30" s="655"/>
      <c r="K30" s="676">
        <v>1</v>
      </c>
      <c r="L30" s="669">
        <v>2020</v>
      </c>
      <c r="M30" s="670">
        <v>2020</v>
      </c>
      <c r="N30" s="671" t="s">
        <v>261</v>
      </c>
      <c r="O30" s="671" t="s">
        <v>261</v>
      </c>
      <c r="P30" s="671" t="s">
        <v>261</v>
      </c>
      <c r="Q30" s="671" t="s">
        <v>261</v>
      </c>
      <c r="R30" s="672" t="s">
        <v>261</v>
      </c>
      <c r="S30" s="6"/>
    </row>
    <row r="32" spans="1:19" ht="15.75" x14ac:dyDescent="0.25">
      <c r="E32" s="416"/>
      <c r="F32" s="417"/>
      <c r="G32" s="417"/>
      <c r="H32" s="418"/>
      <c r="I32" s="417"/>
    </row>
    <row r="34" spans="8:8" x14ac:dyDescent="0.25">
      <c r="H34" s="227"/>
    </row>
  </sheetData>
  <mergeCells count="29"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opLeftCell="A4" zoomScale="55" zoomScaleNormal="55" zoomScaleSheetLayoutView="82" workbookViewId="0">
      <selection activeCell="A15" sqref="A15:AT15"/>
    </sheetView>
  </sheetViews>
  <sheetFormatPr defaultRowHeight="15" x14ac:dyDescent="0.25"/>
  <cols>
    <col min="1" max="1" width="6.25" style="84" customWidth="1"/>
    <col min="2" max="2" width="20.625" style="84" customWidth="1"/>
    <col min="3" max="3" width="9.375" style="84" customWidth="1"/>
    <col min="4" max="4" width="11.375" style="84" customWidth="1"/>
    <col min="5" max="10" width="6.75" style="84" customWidth="1"/>
    <col min="11" max="11" width="9.375" style="84" customWidth="1"/>
    <col min="12" max="12" width="9.875" style="84" customWidth="1"/>
    <col min="13" max="13" width="10.125" style="84" customWidth="1"/>
    <col min="14" max="16" width="9.375" style="84" customWidth="1"/>
    <col min="17" max="18" width="8.5" style="84" customWidth="1"/>
    <col min="19" max="20" width="6.75" style="84" customWidth="1"/>
    <col min="21" max="22" width="11.75" style="84" customWidth="1"/>
    <col min="23" max="23" width="12.75" style="84" customWidth="1"/>
    <col min="24" max="24" width="6.75" style="84" customWidth="1"/>
    <col min="25" max="25" width="9.375" style="84" customWidth="1"/>
    <col min="26" max="26" width="12.125" style="84" customWidth="1"/>
    <col min="27" max="27" width="13" style="84" customWidth="1"/>
    <col min="28" max="28" width="10.375" style="84" customWidth="1"/>
    <col min="29" max="30" width="13.375" style="84" customWidth="1"/>
    <col min="31" max="31" width="8.5" style="84" customWidth="1"/>
    <col min="32" max="32" width="11.125" style="84" customWidth="1"/>
    <col min="33" max="33" width="11" style="84" customWidth="1"/>
    <col min="34" max="35" width="10.375" style="84" customWidth="1"/>
    <col min="36" max="36" width="12.5" style="84" customWidth="1"/>
    <col min="37" max="37" width="13.375" style="84" customWidth="1"/>
    <col min="38" max="38" width="10.625" style="84" customWidth="1"/>
    <col min="39" max="39" width="8.5" style="84" customWidth="1"/>
    <col min="40" max="40" width="10.125" style="84" customWidth="1"/>
    <col min="41" max="41" width="10.625" style="84" customWidth="1"/>
    <col min="42" max="42" width="11" style="84" customWidth="1"/>
    <col min="43" max="43" width="11.875" style="84" customWidth="1"/>
    <col min="44" max="44" width="12.125" style="84" customWidth="1"/>
    <col min="45" max="45" width="12.5" style="84" customWidth="1"/>
    <col min="46" max="46" width="13.75" style="84" customWidth="1"/>
    <col min="47" max="16384" width="9" style="84"/>
  </cols>
  <sheetData>
    <row r="1" spans="1:46" ht="18.75" x14ac:dyDescent="0.25">
      <c r="A1" s="88"/>
      <c r="AT1" s="35" t="s">
        <v>242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1000" t="s">
        <v>279</v>
      </c>
      <c r="B5" s="1000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0"/>
      <c r="AH5" s="1000"/>
      <c r="AI5" s="1000"/>
      <c r="AJ5" s="1000"/>
      <c r="AK5" s="1000"/>
      <c r="AL5" s="1000"/>
      <c r="AM5" s="1000"/>
      <c r="AN5" s="1000"/>
      <c r="AO5" s="1000"/>
      <c r="AP5" s="1000"/>
      <c r="AQ5" s="1000"/>
      <c r="AR5" s="1000"/>
      <c r="AS5" s="1000"/>
      <c r="AT5" s="1000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1004" t="s">
        <v>282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4"/>
      <c r="AD7" s="1004"/>
      <c r="AE7" s="1004"/>
      <c r="AF7" s="1004"/>
      <c r="AG7" s="1004"/>
      <c r="AH7" s="1004"/>
      <c r="AI7" s="1004"/>
      <c r="AJ7" s="1004"/>
      <c r="AK7" s="1004"/>
      <c r="AL7" s="1004"/>
      <c r="AM7" s="1004"/>
      <c r="AN7" s="1004"/>
      <c r="AO7" s="1004"/>
      <c r="AP7" s="1004"/>
      <c r="AQ7" s="1004"/>
      <c r="AR7" s="1004"/>
      <c r="AS7" s="1004"/>
      <c r="AT7" s="1004"/>
    </row>
    <row r="8" spans="1:46" ht="18.75" x14ac:dyDescent="0.3">
      <c r="A8" s="1004" t="s">
        <v>83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  <c r="V8" s="1004"/>
      <c r="W8" s="1004"/>
      <c r="X8" s="1004"/>
      <c r="Y8" s="1004"/>
      <c r="Z8" s="1004"/>
      <c r="AA8" s="1004"/>
      <c r="AB8" s="1004"/>
      <c r="AC8" s="1004"/>
      <c r="AD8" s="1004"/>
      <c r="AE8" s="1004"/>
      <c r="AF8" s="1004"/>
      <c r="AG8" s="1004"/>
      <c r="AH8" s="1004"/>
      <c r="AI8" s="1004"/>
      <c r="AJ8" s="1004"/>
      <c r="AK8" s="1004"/>
      <c r="AL8" s="1004"/>
      <c r="AM8" s="1004"/>
      <c r="AN8" s="1004"/>
      <c r="AO8" s="1004"/>
      <c r="AP8" s="1004"/>
      <c r="AQ8" s="1004"/>
      <c r="AR8" s="1004"/>
      <c r="AS8" s="1004"/>
      <c r="AT8" s="1004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86" t="s">
        <v>264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886"/>
      <c r="X10" s="886"/>
      <c r="Y10" s="886"/>
      <c r="Z10" s="886"/>
      <c r="AA10" s="886"/>
      <c r="AB10" s="886"/>
      <c r="AC10" s="886"/>
      <c r="AD10" s="886"/>
      <c r="AE10" s="886"/>
      <c r="AF10" s="886"/>
      <c r="AG10" s="886"/>
      <c r="AH10" s="886"/>
      <c r="AI10" s="886"/>
      <c r="AJ10" s="886"/>
      <c r="AK10" s="886"/>
      <c r="AL10" s="886"/>
      <c r="AM10" s="886"/>
      <c r="AN10" s="886"/>
      <c r="AO10" s="886"/>
      <c r="AP10" s="886"/>
      <c r="AQ10" s="886"/>
      <c r="AR10" s="886"/>
      <c r="AS10" s="886"/>
      <c r="AT10" s="886"/>
    </row>
    <row r="11" spans="1:46" s="34" customFormat="1" ht="15" customHeight="1" x14ac:dyDescent="0.2">
      <c r="A11" s="991" t="s">
        <v>110</v>
      </c>
      <c r="B11" s="991"/>
      <c r="C11" s="991"/>
      <c r="D11" s="991"/>
      <c r="E11" s="991"/>
      <c r="F11" s="991"/>
      <c r="G11" s="991"/>
      <c r="H11" s="991"/>
      <c r="I11" s="991"/>
      <c r="J11" s="991"/>
      <c r="K11" s="991"/>
      <c r="L11" s="991"/>
      <c r="M11" s="991"/>
      <c r="N11" s="991"/>
      <c r="O11" s="991"/>
      <c r="P11" s="991"/>
      <c r="Q11" s="991"/>
      <c r="R11" s="991"/>
      <c r="S11" s="991"/>
      <c r="T11" s="991"/>
      <c r="U11" s="991"/>
      <c r="V11" s="991"/>
      <c r="W11" s="991"/>
      <c r="X11" s="991"/>
      <c r="Y11" s="991"/>
      <c r="Z11" s="991"/>
      <c r="AA11" s="991"/>
      <c r="AB11" s="991"/>
      <c r="AC11" s="991"/>
      <c r="AD11" s="991"/>
      <c r="AE11" s="991"/>
      <c r="AF11" s="991"/>
      <c r="AG11" s="991"/>
      <c r="AH11" s="991"/>
      <c r="AI11" s="991"/>
      <c r="AJ11" s="991"/>
      <c r="AK11" s="991"/>
      <c r="AL11" s="991"/>
      <c r="AM11" s="991"/>
      <c r="AN11" s="991"/>
      <c r="AO11" s="991"/>
      <c r="AP11" s="991"/>
      <c r="AQ11" s="991"/>
      <c r="AR11" s="991"/>
      <c r="AS11" s="991"/>
      <c r="AT11" s="991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85" t="s">
        <v>294</v>
      </c>
      <c r="B13" s="885"/>
      <c r="C13" s="885"/>
      <c r="D13" s="885"/>
      <c r="E13" s="885"/>
      <c r="F13" s="885"/>
      <c r="G13" s="885"/>
      <c r="H13" s="885"/>
      <c r="I13" s="885"/>
      <c r="J13" s="885"/>
      <c r="K13" s="885"/>
      <c r="L13" s="885"/>
      <c r="M13" s="885"/>
      <c r="N13" s="885"/>
      <c r="O13" s="885"/>
      <c r="P13" s="885"/>
      <c r="Q13" s="885"/>
      <c r="R13" s="885"/>
      <c r="S13" s="885"/>
      <c r="T13" s="885"/>
      <c r="U13" s="885"/>
      <c r="V13" s="885"/>
      <c r="W13" s="885"/>
      <c r="X13" s="885"/>
      <c r="Y13" s="885"/>
      <c r="Z13" s="885"/>
      <c r="AA13" s="885"/>
      <c r="AB13" s="885"/>
      <c r="AC13" s="885"/>
      <c r="AD13" s="885"/>
      <c r="AE13" s="885"/>
      <c r="AF13" s="885"/>
      <c r="AG13" s="885"/>
      <c r="AH13" s="885"/>
      <c r="AI13" s="885"/>
      <c r="AJ13" s="885"/>
      <c r="AK13" s="885"/>
      <c r="AL13" s="885"/>
      <c r="AM13" s="885"/>
      <c r="AN13" s="885"/>
      <c r="AO13" s="885"/>
      <c r="AP13" s="885"/>
      <c r="AQ13" s="885"/>
      <c r="AR13" s="885"/>
      <c r="AS13" s="885"/>
      <c r="AT13" s="885"/>
    </row>
    <row r="14" spans="1:46" s="34" customFormat="1" ht="1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52"/>
      <c r="V14" s="52"/>
      <c r="W14" s="52"/>
      <c r="X14" s="52"/>
      <c r="Y14" s="52"/>
    </row>
    <row r="15" spans="1:46" ht="18.75" x14ac:dyDescent="0.3">
      <c r="A15" s="1000" t="s">
        <v>154</v>
      </c>
      <c r="B15" s="1000"/>
      <c r="C15" s="1000"/>
      <c r="D15" s="1000"/>
      <c r="E15" s="1000"/>
      <c r="F15" s="1000"/>
      <c r="G15" s="1000"/>
      <c r="H15" s="1000"/>
      <c r="I15" s="1000"/>
      <c r="J15" s="1000"/>
      <c r="K15" s="1000"/>
      <c r="L15" s="1000"/>
      <c r="M15" s="1000"/>
      <c r="N15" s="1000"/>
      <c r="O15" s="1000"/>
      <c r="P15" s="1000"/>
      <c r="Q15" s="1000"/>
      <c r="R15" s="1000"/>
      <c r="S15" s="1000"/>
      <c r="T15" s="1000"/>
      <c r="U15" s="1000"/>
      <c r="V15" s="1000"/>
      <c r="W15" s="1000"/>
      <c r="X15" s="1000"/>
      <c r="Y15" s="1000"/>
      <c r="Z15" s="1000"/>
      <c r="AA15" s="1000"/>
      <c r="AB15" s="1000"/>
      <c r="AC15" s="1000"/>
      <c r="AD15" s="1000"/>
      <c r="AE15" s="1000"/>
      <c r="AF15" s="1000"/>
      <c r="AG15" s="1000"/>
      <c r="AH15" s="1000"/>
      <c r="AI15" s="1000"/>
      <c r="AJ15" s="1000"/>
      <c r="AK15" s="1000"/>
      <c r="AL15" s="1000"/>
      <c r="AM15" s="1000"/>
      <c r="AN15" s="1000"/>
      <c r="AO15" s="1000"/>
      <c r="AP15" s="1000"/>
      <c r="AQ15" s="1000"/>
      <c r="AR15" s="1000"/>
      <c r="AS15" s="1000"/>
      <c r="AT15" s="1000"/>
    </row>
    <row r="16" spans="1:46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15.75" x14ac:dyDescent="0.25">
      <c r="A17" s="88" t="s">
        <v>295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18" spans="1:46" ht="15.75" x14ac:dyDescent="0.25">
      <c r="A18" s="88" t="s">
        <v>265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</row>
    <row r="19" spans="1:46" s="85" customFormat="1" ht="15.75" x14ac:dyDescent="0.25">
      <c r="A19" s="94" t="s">
        <v>266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s="85" customFormat="1" ht="15.75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s="85" customFormat="1" ht="77.25" customHeight="1" x14ac:dyDescent="0.25">
      <c r="A21" s="996" t="s">
        <v>111</v>
      </c>
      <c r="B21" s="987" t="s">
        <v>58</v>
      </c>
      <c r="C21" s="996" t="s">
        <v>121</v>
      </c>
      <c r="D21" s="987" t="s">
        <v>112</v>
      </c>
      <c r="E21" s="1001" t="s">
        <v>113</v>
      </c>
      <c r="F21" s="1002"/>
      <c r="G21" s="1002"/>
      <c r="H21" s="1002"/>
      <c r="I21" s="1002"/>
      <c r="J21" s="1003"/>
      <c r="K21" s="996" t="s">
        <v>114</v>
      </c>
      <c r="L21" s="996" t="s">
        <v>115</v>
      </c>
      <c r="M21" s="996" t="s">
        <v>116</v>
      </c>
      <c r="N21" s="996" t="s">
        <v>122</v>
      </c>
      <c r="O21" s="996" t="s">
        <v>117</v>
      </c>
      <c r="P21" s="996" t="s">
        <v>123</v>
      </c>
      <c r="Q21" s="996" t="s">
        <v>124</v>
      </c>
      <c r="R21" s="996"/>
      <c r="S21" s="999" t="s">
        <v>125</v>
      </c>
      <c r="T21" s="999" t="s">
        <v>126</v>
      </c>
      <c r="U21" s="996" t="s">
        <v>127</v>
      </c>
      <c r="V21" s="996" t="s">
        <v>128</v>
      </c>
      <c r="W21" s="996" t="s">
        <v>129</v>
      </c>
      <c r="X21" s="998" t="s">
        <v>130</v>
      </c>
      <c r="Y21" s="996" t="s">
        <v>131</v>
      </c>
      <c r="Z21" s="996" t="s">
        <v>132</v>
      </c>
      <c r="AA21" s="996" t="s">
        <v>133</v>
      </c>
      <c r="AB21" s="996" t="s">
        <v>134</v>
      </c>
      <c r="AC21" s="996" t="s">
        <v>135</v>
      </c>
      <c r="AD21" s="996" t="s">
        <v>136</v>
      </c>
      <c r="AE21" s="996"/>
      <c r="AF21" s="996"/>
      <c r="AG21" s="996"/>
      <c r="AH21" s="996"/>
      <c r="AI21" s="996"/>
      <c r="AJ21" s="996" t="s">
        <v>137</v>
      </c>
      <c r="AK21" s="996"/>
      <c r="AL21" s="996"/>
      <c r="AM21" s="996"/>
      <c r="AN21" s="996" t="s">
        <v>138</v>
      </c>
      <c r="AO21" s="996"/>
      <c r="AP21" s="996" t="s">
        <v>139</v>
      </c>
      <c r="AQ21" s="996" t="s">
        <v>140</v>
      </c>
      <c r="AR21" s="996" t="s">
        <v>141</v>
      </c>
      <c r="AS21" s="996" t="s">
        <v>142</v>
      </c>
      <c r="AT21" s="996" t="s">
        <v>118</v>
      </c>
    </row>
    <row r="22" spans="1:46" s="85" customFormat="1" ht="66.75" customHeight="1" x14ac:dyDescent="0.25">
      <c r="A22" s="996"/>
      <c r="B22" s="997"/>
      <c r="C22" s="996"/>
      <c r="D22" s="997"/>
      <c r="E22" s="987" t="s">
        <v>119</v>
      </c>
      <c r="F22" s="992" t="s">
        <v>3</v>
      </c>
      <c r="G22" s="992" t="s">
        <v>6</v>
      </c>
      <c r="H22" s="992" t="s">
        <v>7</v>
      </c>
      <c r="I22" s="992" t="s">
        <v>4</v>
      </c>
      <c r="J22" s="992" t="s">
        <v>27</v>
      </c>
      <c r="K22" s="996"/>
      <c r="L22" s="996"/>
      <c r="M22" s="996"/>
      <c r="N22" s="996"/>
      <c r="O22" s="996"/>
      <c r="P22" s="996"/>
      <c r="Q22" s="994" t="s">
        <v>23</v>
      </c>
      <c r="R22" s="994" t="s">
        <v>24</v>
      </c>
      <c r="S22" s="999"/>
      <c r="T22" s="999"/>
      <c r="U22" s="996"/>
      <c r="V22" s="996"/>
      <c r="W22" s="996"/>
      <c r="X22" s="996"/>
      <c r="Y22" s="996"/>
      <c r="Z22" s="996"/>
      <c r="AA22" s="996"/>
      <c r="AB22" s="996"/>
      <c r="AC22" s="996"/>
      <c r="AD22" s="996" t="s">
        <v>143</v>
      </c>
      <c r="AE22" s="996"/>
      <c r="AF22" s="996" t="s">
        <v>144</v>
      </c>
      <c r="AG22" s="996"/>
      <c r="AH22" s="987" t="s">
        <v>145</v>
      </c>
      <c r="AI22" s="987" t="s">
        <v>146</v>
      </c>
      <c r="AJ22" s="987" t="s">
        <v>147</v>
      </c>
      <c r="AK22" s="987" t="s">
        <v>148</v>
      </c>
      <c r="AL22" s="987" t="s">
        <v>149</v>
      </c>
      <c r="AM22" s="987" t="s">
        <v>150</v>
      </c>
      <c r="AN22" s="987" t="s">
        <v>151</v>
      </c>
      <c r="AO22" s="989" t="s">
        <v>24</v>
      </c>
      <c r="AP22" s="996"/>
      <c r="AQ22" s="996"/>
      <c r="AR22" s="996"/>
      <c r="AS22" s="996"/>
      <c r="AT22" s="996"/>
    </row>
    <row r="23" spans="1:46" s="85" customFormat="1" ht="75.75" customHeight="1" x14ac:dyDescent="0.25">
      <c r="A23" s="996"/>
      <c r="B23" s="988"/>
      <c r="C23" s="996"/>
      <c r="D23" s="988"/>
      <c r="E23" s="988"/>
      <c r="F23" s="993"/>
      <c r="G23" s="993"/>
      <c r="H23" s="993"/>
      <c r="I23" s="993"/>
      <c r="J23" s="993"/>
      <c r="K23" s="996"/>
      <c r="L23" s="996"/>
      <c r="M23" s="996"/>
      <c r="N23" s="996"/>
      <c r="O23" s="996"/>
      <c r="P23" s="996"/>
      <c r="Q23" s="995"/>
      <c r="R23" s="995"/>
      <c r="S23" s="999"/>
      <c r="T23" s="999"/>
      <c r="U23" s="996"/>
      <c r="V23" s="996"/>
      <c r="W23" s="996"/>
      <c r="X23" s="996"/>
      <c r="Y23" s="996"/>
      <c r="Z23" s="996"/>
      <c r="AA23" s="996"/>
      <c r="AB23" s="996"/>
      <c r="AC23" s="996"/>
      <c r="AD23" s="87" t="s">
        <v>152</v>
      </c>
      <c r="AE23" s="87" t="s">
        <v>153</v>
      </c>
      <c r="AF23" s="93" t="s">
        <v>23</v>
      </c>
      <c r="AG23" s="93" t="s">
        <v>24</v>
      </c>
      <c r="AH23" s="988"/>
      <c r="AI23" s="988"/>
      <c r="AJ23" s="988"/>
      <c r="AK23" s="988"/>
      <c r="AL23" s="988"/>
      <c r="AM23" s="988"/>
      <c r="AN23" s="988"/>
      <c r="AO23" s="990"/>
      <c r="AP23" s="996"/>
      <c r="AQ23" s="996"/>
      <c r="AR23" s="996"/>
      <c r="AS23" s="996"/>
      <c r="AT23" s="996"/>
    </row>
    <row r="24" spans="1:46" s="89" customFormat="1" ht="15.75" x14ac:dyDescent="0.2">
      <c r="A24" s="54">
        <v>1</v>
      </c>
      <c r="B24" s="54">
        <f>A24+1</f>
        <v>2</v>
      </c>
      <c r="C24" s="54">
        <f t="shared" ref="C24:E24" si="0">B24+1</f>
        <v>3</v>
      </c>
      <c r="D24" s="54">
        <f t="shared" si="0"/>
        <v>4</v>
      </c>
      <c r="E24" s="54">
        <f t="shared" si="0"/>
        <v>5</v>
      </c>
      <c r="F24" s="54">
        <f>E24+1</f>
        <v>6</v>
      </c>
      <c r="G24" s="54">
        <f t="shared" ref="G24" si="1">F24+1</f>
        <v>7</v>
      </c>
      <c r="H24" s="54">
        <f t="shared" ref="H24" si="2">G24+1</f>
        <v>8</v>
      </c>
      <c r="I24" s="54">
        <f t="shared" ref="I24" si="3">H24+1</f>
        <v>9</v>
      </c>
      <c r="J24" s="54">
        <f t="shared" ref="J24" si="4">I24+1</f>
        <v>10</v>
      </c>
      <c r="K24" s="54">
        <f t="shared" ref="K24" si="5">J24+1</f>
        <v>11</v>
      </c>
      <c r="L24" s="54">
        <f t="shared" ref="L24" si="6">K24+1</f>
        <v>12</v>
      </c>
      <c r="M24" s="54">
        <f t="shared" ref="M24" si="7">L24+1</f>
        <v>13</v>
      </c>
      <c r="N24" s="54">
        <f t="shared" ref="N24" si="8">M24+1</f>
        <v>14</v>
      </c>
      <c r="O24" s="54">
        <f t="shared" ref="O24" si="9">N24+1</f>
        <v>15</v>
      </c>
      <c r="P24" s="54">
        <f t="shared" ref="P24" si="10">O24+1</f>
        <v>16</v>
      </c>
      <c r="Q24" s="54">
        <f t="shared" ref="Q24" si="11">P24+1</f>
        <v>17</v>
      </c>
      <c r="R24" s="54">
        <f t="shared" ref="R24" si="12">Q24+1</f>
        <v>18</v>
      </c>
      <c r="S24" s="54">
        <f t="shared" ref="S24" si="13">R24+1</f>
        <v>19</v>
      </c>
      <c r="T24" s="54">
        <f t="shared" ref="T24" si="14">S24+1</f>
        <v>20</v>
      </c>
      <c r="U24" s="54">
        <f t="shared" ref="U24" si="15">T24+1</f>
        <v>21</v>
      </c>
      <c r="V24" s="54">
        <f t="shared" ref="V24" si="16">U24+1</f>
        <v>22</v>
      </c>
      <c r="W24" s="54">
        <f t="shared" ref="W24" si="17">V24+1</f>
        <v>23</v>
      </c>
      <c r="X24" s="54">
        <f t="shared" ref="X24" si="18">W24+1</f>
        <v>24</v>
      </c>
      <c r="Y24" s="54">
        <f t="shared" ref="Y24" si="19">X24+1</f>
        <v>25</v>
      </c>
      <c r="Z24" s="54">
        <f t="shared" ref="Z24" si="20">Y24+1</f>
        <v>26</v>
      </c>
      <c r="AA24" s="54">
        <f t="shared" ref="AA24" si="21">Z24+1</f>
        <v>27</v>
      </c>
      <c r="AB24" s="54">
        <f t="shared" ref="AB24" si="22">AA24+1</f>
        <v>28</v>
      </c>
      <c r="AC24" s="54">
        <f t="shared" ref="AC24" si="23">AB24+1</f>
        <v>29</v>
      </c>
      <c r="AD24" s="54">
        <f t="shared" ref="AD24" si="24">AC24+1</f>
        <v>30</v>
      </c>
      <c r="AE24" s="54">
        <f t="shared" ref="AE24" si="25">AD24+1</f>
        <v>31</v>
      </c>
      <c r="AF24" s="54">
        <f t="shared" ref="AF24" si="26">AE24+1</f>
        <v>32</v>
      </c>
      <c r="AG24" s="54">
        <f t="shared" ref="AG24" si="27">AF24+1</f>
        <v>33</v>
      </c>
      <c r="AH24" s="54">
        <f t="shared" ref="AH24" si="28">AG24+1</f>
        <v>34</v>
      </c>
      <c r="AI24" s="54">
        <f t="shared" ref="AI24" si="29">AH24+1</f>
        <v>35</v>
      </c>
      <c r="AJ24" s="54">
        <f t="shared" ref="AJ24" si="30">AI24+1</f>
        <v>36</v>
      </c>
      <c r="AK24" s="54">
        <f t="shared" ref="AK24" si="31">AJ24+1</f>
        <v>37</v>
      </c>
      <c r="AL24" s="54">
        <f t="shared" ref="AL24" si="32">AK24+1</f>
        <v>38</v>
      </c>
      <c r="AM24" s="54">
        <f t="shared" ref="AM24" si="33">AL24+1</f>
        <v>39</v>
      </c>
      <c r="AN24" s="54">
        <f t="shared" ref="AN24" si="34">AM24+1</f>
        <v>40</v>
      </c>
      <c r="AO24" s="54">
        <f t="shared" ref="AO24" si="35">AN24+1</f>
        <v>41</v>
      </c>
      <c r="AP24" s="54">
        <f t="shared" ref="AP24" si="36">AO24+1</f>
        <v>42</v>
      </c>
      <c r="AQ24" s="54">
        <f t="shared" ref="AQ24" si="37">AP24+1</f>
        <v>43</v>
      </c>
      <c r="AR24" s="54">
        <f t="shared" ref="AR24" si="38">AQ24+1</f>
        <v>44</v>
      </c>
      <c r="AS24" s="54">
        <f t="shared" ref="AS24" si="39">AR24+1</f>
        <v>45</v>
      </c>
      <c r="AT24" s="54">
        <f t="shared" ref="AT24" si="40">AS24+1</f>
        <v>46</v>
      </c>
    </row>
    <row r="25" spans="1:46" ht="15.75" x14ac:dyDescent="0.25">
      <c r="A25" s="128"/>
      <c r="B25" s="127"/>
      <c r="C25" s="64"/>
      <c r="D25" s="151"/>
      <c r="E25" s="147"/>
      <c r="F25" s="147"/>
      <c r="G25" s="147"/>
      <c r="H25" s="147"/>
      <c r="I25" s="147"/>
      <c r="J25" s="147"/>
      <c r="K25" s="1102"/>
      <c r="L25" s="1105"/>
      <c r="M25" s="1105"/>
      <c r="N25" s="1108"/>
      <c r="O25" s="1108"/>
      <c r="P25" s="1111"/>
      <c r="Q25" s="1105"/>
      <c r="R25" s="1105"/>
      <c r="S25" s="1114"/>
      <c r="T25" s="1114"/>
      <c r="U25" s="1105"/>
      <c r="V25" s="1108"/>
      <c r="W25" s="1117"/>
      <c r="X25" s="1114"/>
      <c r="Y25" s="1114"/>
      <c r="Z25" s="1111"/>
      <c r="AA25" s="1105"/>
      <c r="AB25" s="1111"/>
      <c r="AC25" s="1111"/>
      <c r="AD25" s="1114"/>
      <c r="AE25" s="1120"/>
      <c r="AF25" s="1123"/>
      <c r="AG25" s="1123"/>
      <c r="AH25" s="1114"/>
      <c r="AI25" s="1114"/>
      <c r="AJ25" s="1105"/>
      <c r="AK25" s="1105"/>
      <c r="AL25" s="1123"/>
      <c r="AM25" s="1105"/>
      <c r="AN25" s="1123"/>
      <c r="AO25" s="1123"/>
      <c r="AP25" s="1114"/>
      <c r="AQ25" s="1114"/>
      <c r="AR25" s="1114"/>
      <c r="AS25" s="1114"/>
      <c r="AT25" s="1126"/>
    </row>
    <row r="26" spans="1:46" ht="15.75" x14ac:dyDescent="0.25">
      <c r="A26" s="128"/>
      <c r="B26" s="127"/>
      <c r="C26" s="64"/>
      <c r="D26" s="151"/>
      <c r="E26" s="147"/>
      <c r="F26" s="147"/>
      <c r="G26" s="147"/>
      <c r="H26" s="147"/>
      <c r="I26" s="147"/>
      <c r="J26" s="147"/>
      <c r="K26" s="1103"/>
      <c r="L26" s="1106"/>
      <c r="M26" s="1106"/>
      <c r="N26" s="1109"/>
      <c r="O26" s="1109"/>
      <c r="P26" s="1112"/>
      <c r="Q26" s="1106"/>
      <c r="R26" s="1106"/>
      <c r="S26" s="1115"/>
      <c r="T26" s="1115"/>
      <c r="U26" s="1106"/>
      <c r="V26" s="1109"/>
      <c r="W26" s="1118"/>
      <c r="X26" s="1115"/>
      <c r="Y26" s="1115"/>
      <c r="Z26" s="1112"/>
      <c r="AA26" s="1106"/>
      <c r="AB26" s="1112"/>
      <c r="AC26" s="1112"/>
      <c r="AD26" s="1115"/>
      <c r="AE26" s="1121"/>
      <c r="AF26" s="1124"/>
      <c r="AG26" s="1124"/>
      <c r="AH26" s="1115"/>
      <c r="AI26" s="1115"/>
      <c r="AJ26" s="1106"/>
      <c r="AK26" s="1106"/>
      <c r="AL26" s="1124"/>
      <c r="AM26" s="1106"/>
      <c r="AN26" s="1124"/>
      <c r="AO26" s="1124"/>
      <c r="AP26" s="1115"/>
      <c r="AQ26" s="1115"/>
      <c r="AR26" s="1115"/>
      <c r="AS26" s="1115"/>
      <c r="AT26" s="1127"/>
    </row>
    <row r="27" spans="1:46" ht="15.75" x14ac:dyDescent="0.25">
      <c r="A27" s="128"/>
      <c r="B27" s="127"/>
      <c r="C27" s="131"/>
      <c r="D27" s="151"/>
      <c r="E27" s="147"/>
      <c r="F27" s="147"/>
      <c r="G27" s="147"/>
      <c r="H27" s="147"/>
      <c r="I27" s="147"/>
      <c r="J27" s="147"/>
      <c r="K27" s="1103"/>
      <c r="L27" s="1106"/>
      <c r="M27" s="1106"/>
      <c r="N27" s="1109"/>
      <c r="O27" s="1109"/>
      <c r="P27" s="1112"/>
      <c r="Q27" s="1106"/>
      <c r="R27" s="1106"/>
      <c r="S27" s="1115"/>
      <c r="T27" s="1115"/>
      <c r="U27" s="1106"/>
      <c r="V27" s="1109"/>
      <c r="W27" s="1118"/>
      <c r="X27" s="1115"/>
      <c r="Y27" s="1115"/>
      <c r="Z27" s="1112"/>
      <c r="AA27" s="1106"/>
      <c r="AB27" s="1112"/>
      <c r="AC27" s="1112"/>
      <c r="AD27" s="1115"/>
      <c r="AE27" s="1121"/>
      <c r="AF27" s="1124"/>
      <c r="AG27" s="1124"/>
      <c r="AH27" s="1115"/>
      <c r="AI27" s="1115"/>
      <c r="AJ27" s="1106"/>
      <c r="AK27" s="1106"/>
      <c r="AL27" s="1124"/>
      <c r="AM27" s="1106"/>
      <c r="AN27" s="1124"/>
      <c r="AO27" s="1124"/>
      <c r="AP27" s="1115"/>
      <c r="AQ27" s="1115"/>
      <c r="AR27" s="1115"/>
      <c r="AS27" s="1115"/>
      <c r="AT27" s="1127"/>
    </row>
    <row r="28" spans="1:46" ht="126" customHeight="1" x14ac:dyDescent="0.25">
      <c r="A28" s="128"/>
      <c r="B28" s="127"/>
      <c r="C28" s="131"/>
      <c r="D28" s="151"/>
      <c r="E28" s="147"/>
      <c r="F28" s="147"/>
      <c r="G28" s="147"/>
      <c r="H28" s="147"/>
      <c r="I28" s="147"/>
      <c r="J28" s="147"/>
      <c r="K28" s="1103"/>
      <c r="L28" s="1106"/>
      <c r="M28" s="1106"/>
      <c r="N28" s="1109"/>
      <c r="O28" s="1109"/>
      <c r="P28" s="1112"/>
      <c r="Q28" s="1106"/>
      <c r="R28" s="1106"/>
      <c r="S28" s="1115"/>
      <c r="T28" s="1115"/>
      <c r="U28" s="1106"/>
      <c r="V28" s="1109"/>
      <c r="W28" s="1118"/>
      <c r="X28" s="1115"/>
      <c r="Y28" s="1115"/>
      <c r="Z28" s="1112"/>
      <c r="AA28" s="1106"/>
      <c r="AB28" s="1112"/>
      <c r="AC28" s="1112"/>
      <c r="AD28" s="1115"/>
      <c r="AE28" s="1121"/>
      <c r="AF28" s="1124"/>
      <c r="AG28" s="1124"/>
      <c r="AH28" s="1115"/>
      <c r="AI28" s="1115"/>
      <c r="AJ28" s="1106"/>
      <c r="AK28" s="1106"/>
      <c r="AL28" s="1124"/>
      <c r="AM28" s="1106"/>
      <c r="AN28" s="1124"/>
      <c r="AO28" s="1124"/>
      <c r="AP28" s="1115"/>
      <c r="AQ28" s="1115"/>
      <c r="AR28" s="1115"/>
      <c r="AS28" s="1115"/>
      <c r="AT28" s="1127"/>
    </row>
    <row r="29" spans="1:46" ht="15.75" x14ac:dyDescent="0.25">
      <c r="A29" s="128"/>
      <c r="B29" s="127"/>
      <c r="C29" s="131"/>
      <c r="D29" s="151"/>
      <c r="E29" s="147"/>
      <c r="F29" s="147"/>
      <c r="G29" s="147"/>
      <c r="H29" s="147"/>
      <c r="I29" s="147"/>
      <c r="J29" s="147"/>
      <c r="K29" s="1103"/>
      <c r="L29" s="1106"/>
      <c r="M29" s="1106"/>
      <c r="N29" s="1109"/>
      <c r="O29" s="1109"/>
      <c r="P29" s="1112"/>
      <c r="Q29" s="1106"/>
      <c r="R29" s="1106"/>
      <c r="S29" s="1115"/>
      <c r="T29" s="1115"/>
      <c r="U29" s="1106"/>
      <c r="V29" s="1109"/>
      <c r="W29" s="1118"/>
      <c r="X29" s="1115"/>
      <c r="Y29" s="1115"/>
      <c r="Z29" s="1112"/>
      <c r="AA29" s="1106"/>
      <c r="AB29" s="1112"/>
      <c r="AC29" s="1112"/>
      <c r="AD29" s="1115"/>
      <c r="AE29" s="1121"/>
      <c r="AF29" s="1124"/>
      <c r="AG29" s="1124"/>
      <c r="AH29" s="1115"/>
      <c r="AI29" s="1115"/>
      <c r="AJ29" s="1106"/>
      <c r="AK29" s="1106"/>
      <c r="AL29" s="1124"/>
      <c r="AM29" s="1106"/>
      <c r="AN29" s="1124"/>
      <c r="AO29" s="1124"/>
      <c r="AP29" s="1115"/>
      <c r="AQ29" s="1115"/>
      <c r="AR29" s="1115"/>
      <c r="AS29" s="1115"/>
      <c r="AT29" s="1127"/>
    </row>
    <row r="30" spans="1:46" ht="15.75" x14ac:dyDescent="0.25">
      <c r="A30" s="128"/>
      <c r="B30" s="127"/>
      <c r="C30" s="131"/>
      <c r="D30" s="151"/>
      <c r="E30" s="147"/>
      <c r="F30" s="147"/>
      <c r="G30" s="147"/>
      <c r="H30" s="147"/>
      <c r="I30" s="147"/>
      <c r="J30" s="147"/>
      <c r="K30" s="1104"/>
      <c r="L30" s="1107"/>
      <c r="M30" s="1107"/>
      <c r="N30" s="1110"/>
      <c r="O30" s="1110"/>
      <c r="P30" s="1113"/>
      <c r="Q30" s="1107"/>
      <c r="R30" s="1107"/>
      <c r="S30" s="1116"/>
      <c r="T30" s="1116"/>
      <c r="U30" s="1107"/>
      <c r="V30" s="1110"/>
      <c r="W30" s="1119"/>
      <c r="X30" s="1116"/>
      <c r="Y30" s="1116"/>
      <c r="Z30" s="1113"/>
      <c r="AA30" s="1107"/>
      <c r="AB30" s="1113"/>
      <c r="AC30" s="1113"/>
      <c r="AD30" s="1116"/>
      <c r="AE30" s="1122"/>
      <c r="AF30" s="1125"/>
      <c r="AG30" s="1125"/>
      <c r="AH30" s="1116"/>
      <c r="AI30" s="1116"/>
      <c r="AJ30" s="1107"/>
      <c r="AK30" s="1107"/>
      <c r="AL30" s="1125"/>
      <c r="AM30" s="1107"/>
      <c r="AN30" s="1125"/>
      <c r="AO30" s="1125"/>
      <c r="AP30" s="1116"/>
      <c r="AQ30" s="1116"/>
      <c r="AR30" s="1116"/>
      <c r="AS30" s="1116"/>
      <c r="AT30" s="1128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2019-01-28T23:18:15Z</cp:lastPrinted>
  <dcterms:created xsi:type="dcterms:W3CDTF">2009-07-27T10:10:26Z</dcterms:created>
  <dcterms:modified xsi:type="dcterms:W3CDTF">2020-10-30T05:05:07Z</dcterms:modified>
</cp:coreProperties>
</file>